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Z:\728000-400\Alle\Einkauf 2\240 Reichert\02 EU-Verfahren\Laufende Verfahren\2026-240-01 VV TW Audio-Netcast-Bundesliga-Berichterstattung\02 TB EK\VU\"/>
    </mc:Choice>
  </mc:AlternateContent>
  <xr:revisionPtr revIDLastSave="0" documentId="13_ncr:1_{CD408A57-D94A-40D0-8445-31FF6EDB9D1D}" xr6:coauthVersionLast="47" xr6:coauthVersionMax="47" xr10:uidLastSave="{00000000-0000-0000-0000-000000000000}"/>
  <bookViews>
    <workbookView xWindow="-120" yWindow="-120" windowWidth="25440" windowHeight="15270" xr2:uid="{00000000-000D-0000-FFFF-FFFF00000000}"/>
  </bookViews>
  <sheets>
    <sheet name="Mindestkriterien Audionetcast" sheetId="3" r:id="rId1"/>
    <sheet name="Auswahlliste" sheetId="4" state="hidden" r:id="rId2"/>
  </sheets>
  <definedNames>
    <definedName name="_xlnm._FilterDatabase" localSheetId="0" hidden="1">'Mindestkriterien Audionetcast'!$A$6:$D$115</definedName>
    <definedName name="_xlnm.Print_Area" localSheetId="0">'Mindestkriterien Audionetcast'!$A$1:$D$121</definedName>
    <definedName name="_xlnm.Print_Titles" localSheetId="0">'Mindestkriterien Audionetcast'!$1:$6</definedName>
    <definedName name="Z_4B8746C3_2137_49C9_8F19_572CADA9FCFB_.wvu.PrintTitles" localSheetId="0" hidden="1">'Mindestkriterien Audionetcast'!$2:$6</definedName>
  </definedNames>
  <calcPr calcId="191028"/>
  <customWorkbookViews>
    <customWorkbookView name="Andreas Bender - Persönliche Ansicht" guid="{4B8746C3-2137-49C9-8F19-572CADA9FCFB}" mergeInterval="0" personalView="1" maximized="1" xWindow="-8" yWindow="-8" windowWidth="1936" windowHeight="1066"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7" i="3" l="1"/>
  <c r="A8" i="3" s="1"/>
  <c r="A9" i="3" l="1"/>
  <c r="A10" i="3" l="1"/>
  <c r="A11" i="3" l="1"/>
  <c r="A12" i="3" l="1"/>
  <c r="A13" i="3" l="1"/>
  <c r="A14" i="3" l="1"/>
  <c r="A16" i="3" l="1"/>
  <c r="A17" i="3" s="1"/>
  <c r="A18" i="3" s="1"/>
  <c r="A19" i="3" l="1"/>
  <c r="A20" i="3" s="1"/>
  <c r="A21" i="3" s="1"/>
  <c r="A22" i="3" l="1"/>
  <c r="A23" i="3" s="1"/>
  <c r="A24" i="3" s="1"/>
  <c r="A25" i="3" s="1"/>
  <c r="A26" i="3" s="1"/>
  <c r="A27" i="3" s="1"/>
  <c r="A28" i="3" s="1"/>
  <c r="A29" i="3" s="1"/>
  <c r="A30" i="3" s="1"/>
  <c r="A31" i="3" s="1"/>
  <c r="A32" i="3" s="1"/>
  <c r="A33" i="3" s="1"/>
  <c r="A34" i="3" s="1"/>
  <c r="A35" i="3" s="1"/>
  <c r="A36" i="3" s="1"/>
  <c r="A37" i="3" s="1"/>
  <c r="A39" i="3" l="1"/>
  <c r="A40" i="3" s="1"/>
  <c r="A41" i="3" s="1"/>
  <c r="A42" i="3" s="1"/>
  <c r="A43" i="3" s="1"/>
  <c r="A44" i="3" s="1"/>
  <c r="A45" i="3" s="1"/>
  <c r="A46" i="3" s="1"/>
  <c r="A47" i="3" s="1"/>
  <c r="A48" i="3" s="1"/>
  <c r="A49" i="3" l="1"/>
  <c r="A51" i="3" l="1"/>
  <c r="A52" i="3" s="1"/>
  <c r="A54" i="3" s="1"/>
  <c r="A55" i="3" s="1"/>
  <c r="A57" i="3" l="1"/>
  <c r="A58" i="3" s="1"/>
  <c r="A59" i="3" s="1"/>
  <c r="A60" i="3" s="1"/>
  <c r="A61" i="3" s="1"/>
  <c r="A62" i="3" s="1"/>
  <c r="A63" i="3" s="1"/>
  <c r="A64" i="3" s="1"/>
  <c r="A66" i="3" s="1"/>
  <c r="A67" i="3" s="1"/>
  <c r="A68" i="3" s="1"/>
  <c r="A69" i="3" s="1"/>
  <c r="A70" i="3" s="1"/>
  <c r="A71" i="3" s="1"/>
  <c r="A72" i="3" s="1"/>
  <c r="A73" i="3" s="1"/>
  <c r="A74" i="3" s="1"/>
  <c r="A75" i="3" s="1"/>
  <c r="A76" i="3" s="1"/>
  <c r="A77" i="3" s="1"/>
  <c r="A78" i="3" s="1"/>
  <c r="A79" i="3" l="1"/>
  <c r="A80" i="3" s="1"/>
  <c r="A81" i="3" s="1"/>
  <c r="A82" i="3" s="1"/>
  <c r="A83" i="3" s="1"/>
  <c r="A84" i="3" s="1"/>
  <c r="A85" i="3" s="1"/>
  <c r="A86" i="3" s="1"/>
  <c r="A87" i="3" s="1"/>
  <c r="A88" i="3" s="1"/>
  <c r="A89" i="3" s="1"/>
  <c r="A90" i="3" s="1"/>
  <c r="A92" i="3" l="1"/>
  <c r="A93" i="3" l="1"/>
  <c r="A94" i="3" l="1"/>
  <c r="A95" i="3" l="1"/>
  <c r="A96" i="3" l="1"/>
  <c r="A97" i="3" l="1"/>
  <c r="A98" i="3" s="1"/>
  <c r="A100" i="3" l="1"/>
  <c r="A101" i="3" s="1"/>
  <c r="A102" i="3" s="1"/>
  <c r="A103" i="3" s="1"/>
  <c r="A104" i="3" s="1"/>
  <c r="A105" i="3" s="1"/>
  <c r="A106" i="3" s="1"/>
  <c r="A107" i="3" l="1"/>
  <c r="A108" i="3" l="1"/>
  <c r="A109" i="3" s="1"/>
  <c r="A110" i="3" s="1"/>
  <c r="A111" i="3" s="1"/>
  <c r="A112" i="3" s="1"/>
  <c r="A114" i="3" l="1"/>
  <c r="A115" i="3" s="1"/>
  <c r="A116" i="3" s="1"/>
  <c r="A118" i="3" s="1"/>
  <c r="A120" i="3" s="1"/>
  <c r="A121" i="3" s="1"/>
</calcChain>
</file>

<file path=xl/sharedStrings.xml><?xml version="1.0" encoding="utf-8"?>
<sst xmlns="http://schemas.openxmlformats.org/spreadsheetml/2006/main" count="231" uniqueCount="126">
  <si>
    <t>Nr.</t>
  </si>
  <si>
    <t xml:space="preserve">Produktionsplattform
</t>
  </si>
  <si>
    <t xml:space="preserve">Mixer
</t>
  </si>
  <si>
    <t>Netcast-Regie / SportHub</t>
  </si>
  <si>
    <t>Off-Tube</t>
  </si>
  <si>
    <t>Stadion-Units</t>
  </si>
  <si>
    <t>Support</t>
  </si>
  <si>
    <t>Leistungskriterien</t>
  </si>
  <si>
    <t>Leistungskategorie</t>
  </si>
  <si>
    <t>Übertragungs-anforderungen</t>
  </si>
  <si>
    <t>Twitch</t>
  </si>
  <si>
    <t>Schulungen</t>
  </si>
  <si>
    <t>Netzwerk</t>
  </si>
  <si>
    <t>Projekt-
dokumentation</t>
  </si>
  <si>
    <t>IT-Sicherheit</t>
  </si>
  <si>
    <t>In dem Mischer ist ein Audioplayer integriert, mit dem fertig produzierte Audiodateien (vom WDR zugeliefert) in unterschiedliche Rückwege und Summen ausgespielt werden können (vgl. Ziffer 4.2 der Vergabeunterlagen).</t>
  </si>
  <si>
    <t>Das System hat einen Audiomischer als Cloudanwendung (virtuelles Mischpult), in dem für jedes der 20 Sendesignale eine entsprechende Summe aus unterschiedlichen Eingangssignalen gemischt werden (vgl. Ziffer 4.2 der Vergabeunterlagen).</t>
  </si>
  <si>
    <t>Die Zuführung sämtlicher Signale, sowohl der aus der bestehenden WDR-Infrastruktur eingehenden als auch der dem WDR zuzuführenden, erfolgt ausschließlich über das SRT-Protokoll (vgl. Ziffer 4.1.2 der Vergabeunterlagen).</t>
  </si>
  <si>
    <t>Für die Übergabe des ComCam-Signals stellt die Produktionsplattform einen Videoausgang (Audio embedded) bereit (vgl. Ziffer 4.1.2 der Vergabeunterlagen).</t>
  </si>
  <si>
    <t>Aus der Produktionsplattform werden 4 Stereosignale (Rückversorgung Rahmenprogramm, Audio für Twitch-Regie, Abhören Technik, Abhören Regie) und 2 Monosignale (KDO-Technik, KDO-Regie) an die Abwicklungsregie im WDR übergeben (vgl. Ziffer 4.1.2 der Vergabeunterlagen).</t>
  </si>
  <si>
    <t>Die ComCam-Unit übergibt neben ihren 4 Audiosignalen ein Videosignal (min. 1080p/50) an die Produktionsplattform (vgl. Ziffer 4.1.1 der Vergabeunterlagen).</t>
  </si>
  <si>
    <t>Es gehen 2 Stereo- und 2 Mono-Audiosignale aus der Abwicklungsregie in die Produktionsplattform (Rahmenprogramm L/R, UKW-Konferenz L/R, KDO-Technik, KDO-Regie) (vgl. Ziffer 4.1.1 der Vergabeunterlagen).</t>
  </si>
  <si>
    <t>Die Produktionsplattform kann pro Stadion-Unit 4 Mono-Audiosignale (Reporter 1, Reporter 2, Atmo L/R) entgegennehmen  (vgl. Ziffer 4.1.1 der Vergabeunterlagen).</t>
  </si>
  <si>
    <t>Es sind für alle Eingangssignale und Summen Metering-Anzeigen in LUFS und dBTP verfügbar (vgl. Ziffer 4.2.1 der Vergabeunterlagen).</t>
  </si>
  <si>
    <t>Die Audioengine stellt ausreichend DSP-Ressourcen zur Verfügung  und unterstützt die Integration von z.B. VST-Plugins  (vgl. Ziffer 4.2.2 der Vergabeunterlagen).</t>
  </si>
  <si>
    <t>Für alle Inputsignale sind die in einem Channelstrip gängigen Tools wie EQ, Kompressor, Limiter etc. verfügbar und durch die Regie steuerbar. Auf den Sendesummen ist zudem eine Masterbearbeitung durch weitere DSP-Instanzen (Bus-Kompression, Limiter, EQ, Maximizer etc.) möglich  (vgl. Ziffer 4.2.2 der Vergabeunterlagen).</t>
  </si>
  <si>
    <t>Vor der Abwicklung eines Spieltags wird mit einer Routingfunktion definiert, welche Stadion-Unit bei welcher Begegnung zum Einsatz kommt und auf welcher Summe der Stream abgegeben wird  (vgl. Ziffer 4.2.3 der Vergabeunterlagen).</t>
  </si>
  <si>
    <t>Es wird vor Abwicklung eines Spieltags mit der Routingfunktion festgelegt, welche Stadion-Units bei Parallelspielen gemeinsam in eine „Fade-In-Fade-Out“-Konferenz geschaltet werden sollen und auf welcher Summe diese Konferenz ausgegeben wird (vgl. Ziffer 4.2.3 der Vergabeunterlagen).</t>
  </si>
  <si>
    <t>Bei der Abwicklung der Audiostreams werden die Mischfunktionen automatisiert (vgl. Ziffer 4.2.4 der Vergabeunterlagen).</t>
  </si>
  <si>
    <t>Die Umschaltung zwischen Rahmenprogramm und Reportage aus dem Stadion erfolgt über Pegeltrigger oder durch Schaltimpulse aus dem Feedbackinterface (vgl. Ziffer 4.2.4 der Vergabeunterlagen).</t>
  </si>
  <si>
    <t>Die Mischung der „Fade-In-Fade-Out Konferenzen“ für die 2. Bundesliga und das Twitch-Format wird in Teilen automatisiert und initialisiert durch Impulse aus dem Feedbackinterface realisiert (vgl. Ziffer 4.2.4 der Vergabeunterlagen).</t>
  </si>
  <si>
    <t>Durch Tastendruck des Redakteurs kann ein Countdown ausgelöst werden, nach dessen Ablauf eine Umschaltung mit Blende von einem Stadion in ein anderes passier (vgl. Ziffer 4.2.4 der Vergabeunterlagen).</t>
  </si>
  <si>
    <t>Es sind automatische Aussteuerungsfunktionen wie z.B. Auto-Gain der Reportermikrofone oder Auto-Leveling einer fertig gemischten Sendesumme nach Zielwert verfügbar (vgl. Ziffer 4.2.4 der Vergabeunterlagen).</t>
  </si>
  <si>
    <t>Zur Vereinfachung von Workflows für den Anwender können Schaltvorgänge über Logiken zusammengefasst werden  (vgl. Ziffer 4.2.5 der Vergabeunterlagen).</t>
  </si>
  <si>
    <t>Die Bedienoberflächen der Stadion-Unit und Abwicklungsregie sind zentral gehosted sowie rechnerunabhängig erreich- und nutzbar sein (vgl. Ziffer 4.2.6 der Vergabeunterlagen).</t>
  </si>
  <si>
    <t>Bei einem zeitlichen Auseinanderlaufen des Kommentatoren- und Atmo-Signals besteht eine Möglichkeit zur zeitlichen Anpassung der Signale zur Synchronisation (vgl. Ziffer 4.2.7 der Vergabeunterlagen).</t>
  </si>
  <si>
    <t>Das Bildsignal der ComCam sowie das fertig gemischte Kommentator-/Atmo-Signal können zeitlich (lippensynchron) synchronisiert werden (vgl. Ziffer 4.2.7 der Vergabeunterlagen).</t>
  </si>
  <si>
    <t>Das System ist in der Lage sein, Audio-Signale aus einem Video-Signal zu extrahieren (De-Embedding) und Audio-Signale in ein Video-Signal einzubetten (Embedding) (vgl. Ziffer 4.2.8 der Vergabeunterlagen).</t>
  </si>
  <si>
    <t>Von der Regie in Köln aus ist ein uneingeschränkter Fernzugriff auf sämtliche Audio-Devices der Stadion-Units gewährleitet, in dessen Rahmen mindestens die folgenden Parameter - jeweils für die Eingänge Mikrofon 1, Mikrofon 2 und Atmo-Mikrofon - individuell und in Echtzeit anpassbar sind:
•	Gain
•	Kompressor
•	Equalizer
•	Limiter
•	Auto-Gain/automatische Aussteuerung
Für die Ausgänge Kopfhörer 1 und Kopfhörer 2 können folgende Parameter eingestellt werden:
•	Mischverhältnis Kommentator zu Atmo
•	Lautstärke ankommendes Kommando
(vgl. Ziffer 4.3.1 der Vergabeunterlagen)</t>
  </si>
  <si>
    <t>In einer übergeordneten Schaltoberfläche werden alle verbundenen Stadion-Units dargestellt. Für die einzelnen Stadion-Units wird dabei die “Anwesenheit” und ein Pegel des Reporter-Mikrofons visualisiert (vgl. Ziffer 4.3.2 der Vergabeunterlagen).</t>
  </si>
  <si>
    <t>Durch eine Schaltfläche pro Stadion hat der User direkten Zugriff auf das Mischverhältnis (Reporter Mikros, Atmo Mikros, TV-Weltbild Atmo) und die dazugehörigen DSP-Einstellungen (EQ, Kompressor, Limiter usw.) (vgl. Ziffer 4.3.2 der Vergabeunterlagen).</t>
  </si>
  <si>
    <t>Für jedes verbundene Stadion ist ein KDO-Button (Kommando zum Reporter) sowie ein PFL-Button zum Vorhören des entsprechenden Stadions im direkten Zugriff (vgl. Ziffer 4.3.2 der Vergabeunterlagen).</t>
  </si>
  <si>
    <t>Fade-In-Fade-Out-Konferenzen werden als Channelstrip in der Übersicht angezeigt (vgl. Ziffer 4.3.2 der Vergabeunterlagen).</t>
  </si>
  <si>
    <t>Über eine vergleichbare Schaltfläche wie bei den Stadion-Quellen hat der User Zugriff auf das Mischungsverhältnis der an der Konferenz teilnehmenden Stadien (vgl. Ziffer 4.3.2 der Vergabeunterlagen).</t>
  </si>
  <si>
    <t>Für die Abwicklung von Analyse-Talks gibt es für jedes Stadion eine entsprechende Schaltfläche, welche den Reporter in das Studio (Rahmenprogramm) schaltet (vgl. Ziffer 4.3.2 der Vergabeunterlagen).</t>
  </si>
  <si>
    <t>Zur Wahl der Abhörsignale für die Arbeitsplätze Redaktion und Technik steht eine entsprechende Schaltfläche zur Verfügung (vgl. Ziffer 4.3.2 der Vergabeunterlagen).</t>
  </si>
  <si>
    <t>Die Steueroberfläche steht als touch optimierte GUI zur Verfügung (vgl. Ziffer 4.3.2 der Vergabeunterlagen).</t>
  </si>
  <si>
    <t>Es ist ein Hardwarecontroller mit mindesten 10 Fadern und Inkrementalgebern zur einfacheren Bedienung von herkömmlichen Mischpultfunktionen (Mischungsverhältnis, DSP-Einstellungen etc.) vorgesehen (vgl. Ziffer 4.3.2 der Vergabeunterlagen).</t>
  </si>
  <si>
    <t>Es ist möglich, per Internetverbindung mit jeder Stadion Unit eine Off-Tube-Reportage zu realisieren (vgl. Ziffer 4.4 der Vergabeunterlagen).</t>
  </si>
  <si>
    <t>Das der Cloud vom WDR zugeführte TV-Weltbild kann an die entsprechende Stadion-Unit weitergeleitet werden (vgl. Ziffer 4.4 der Vergabeunterlagen).</t>
  </si>
  <si>
    <t>Es ist möglich sein, eine entsprechend angepasste Bedienoberfläche zur Steuerung der Konferenz und Signalisierung an einem weiteren Arbeitsplatz, außerhalb der Abwicklungsregie zu nutzen (vgl. Ziffer 4.5.1 der Vergabeunterlagen).</t>
  </si>
  <si>
    <t>Die Stadion-Unit ist für eine ComCam (Webcam) erweiterbar (vgl. Ziffer 4.5.2 der Vergabeunterlagen).</t>
  </si>
  <si>
    <t>Die unverpackte Stadion-Unit hat ein Maß von maximal 500 mm x 200 mm x 300 mm (B x H x T) (vgl. Ziffer 4.6 der Vergabeunterlagen).</t>
  </si>
  <si>
    <t xml:space="preserve">Alle Kabelverbindungen sind mit einer mechanischen Sicherung vor unbeabsichtigtem Trennen beim Transport und Betrieb geschützt (vgl. Ziffer 4.6 der Vergabeunterlagen). </t>
  </si>
  <si>
    <t>Die Einbaubuchsen der Stadion-Unit müssen eindeutig und allgemein verständlich beschriftet sein (vgl. Ziffer 4.6 der Vergabeunterlagen).</t>
  </si>
  <si>
    <t>Das Audio-Interface erfüllt mindestens folgende Anforderungen:
•	min. 4 x Mikrofon-Eingänge mit Software-Fernzugriff auf Mikrofon-Vorverstärkung, Phantomspeisung, etc. (2 x HeadSet-Mikrofon, Stereo-Atmo-Mikrofon)
•	min. 2 x Line-Eingänge (Reserve zur Einspeisung Stereo-RIS-Signal)
•	min. 2 x Kopfhörer-Ausgänge mit individuellen Ausgangssignalen (Abhör-Mischungen) und hinreichender Ausgangsleistung
•	USB Bus powered
•	fernbedienbarer Software-Mixer für Zero-Latency-Monitoring
•	ASIO-Treiber
•	Typ nach Bieterkonzept programmierbare USB-Tastatur
•	min. 10 programmierbare Tasten mit optischem Feedback
•	min. 4 programmierbare Endlos-Drehregler mit Display zur Anzeige von Para-meter/Wert
•	USB Bus powered
•	Referenztyp: Elgato Stream Deck oder vergleichbar Power-Docking-Station
•	Stromversorgung des Laptop/Tablet per USB-C PD min. 100W
•	Stromversorgung aller Peripheriegeräte per USB, davon 1 x USB-C PD min. 20W
•	Netzwerk-Anschluss RJ45
•	Internes GaN-Netzteil mit steckbarem AC-Eingang
•	Unterbrechungsfreier Betrieb der USB-Geräte bei Abfall der externen Versorgungsspannung durch Laptop/Tablet-Akku
•	Typ: nach Bieterkonzept Broadcast-Headset
•	2 Stk. geschlossener Over-Ear-Kopfhörer mit hinreichender Ausgangsleistung
•	Stereo-Klinkenstecker 6,35 mm
•	Schwanenhals-Kondensator- oder Elektret-Kapsel, Richtcharakteristik Niere
•	Speisespannung 48V Phantomspannung über XLR-Stecker
•	Referenztyp: beyerdynamic DTV 797 PV oder vergleichbar
(vgl. Ziffer 4.6.2 der Vergabeunterlagen)</t>
  </si>
  <si>
    <t>Das Stereo-Atmo-Mikrofon erfüllt mindestens die folgende Anforderungen
•	XY-Stereo-Mikrofon (Unibody)
•	5-poliger XLR-Stecker
•	Speisespannung 48V Phantomspannung über XLR-Stecker
•	Referenztyp: audio-technica AT8022 oder vergleichbar Webcam
•	min. Auflösung FullHD/50p/HDR
•	USB Bus powered
•	Montagemöglichkeit für Stativ (Fotogewinde)
•	Referenztyp: Elgato Facecam Pro oder vergleichbar Stromkabel (Zubehör)
•	min. 3 x 1 mm² flexible Leitung
•	Länge: 3 m
•	Schuko-Stecker/Neutrik PowerCon-Stecker Netzwerkkabel (Zubehör)
•	min. CAT6a flexible Leitung
•	Länge: 3m
•	RJ45 Stecker/RJ45 Stecker Stative (Zubehör)
•	2 Stk. Teleskop-Stative 2-3 Auszüge; max. Auszug 100 cm
•	Tischklemme
•	Montagemöglichkeit zur Verbindung Stativ/Stadion-Unit
•	Kugelkopf mit 1/4"-Gewinde für Montage der Webcam
•	Adapter auf 3/8”-Gewinde für Montage des Atmo-Mikrofons
(vgl. Ziffer 4.6.2 der Vergabeunterlagen)</t>
  </si>
  <si>
    <t>Audiosignale entsprechen dem Format 2x Stereo mit Mpeg-2/ADTS-Framing AAC-LC mit 320 kBit/s  (vgl. Ziffer 4.7.5.2 der Vergabeunterlagen).</t>
  </si>
  <si>
    <t>Die gesamte Übertragungsrate für Audio und Video beträgt  inklusive des Bandbreiten “Overhead” im SRT maximal 10 Mbit/s (vgl. Ziffer 4.7.5.2 der Vergabeunterlagen).</t>
  </si>
  <si>
    <t>Die gesamte Übertragungsrate inkl. Bandbreiten “Overhead” im SRT beträgt maximal  8 Mbit/s je Stream (vgl. Ziffer 4.7.6.1 der Vergabeunterlagen).</t>
  </si>
  <si>
    <t>Es wird ein unterbrechnungsfeier Empfang durch SMPTE ST 2022-7 ermöglicht, z.B. in Kombination mit RTP und SRT oder einer vergleichbaren Technologie, die mit dem Haivision Mediagateway kompatibel ist. Beide Möglichkeiten werden von dem System unterstützt (vgl. Ziffer 4.7.6.3 der Vergabeunterlagen).</t>
  </si>
  <si>
    <t>Für den redundanten Empfang erfolgt die Übergabe über eine zweite RJ45-Schnittstelle (vgl. Ziffer 4.7.6.3 der Vergabeunterlagen).</t>
  </si>
  <si>
    <t>Sämtliche SRT-Konfiguration sind fernsteuerbar / remote konfigurierbar sein (vgl. Ziffer 4.7.6.3 der Vergabeunterlagen).</t>
  </si>
  <si>
    <t>Die gesamte Übertragungsrate inkl. Bandbreiten “Overhead”beträgt  im SRT maximal 8 Mbit/s je Stream  (vgl. Ziffer 4.7.6.3 der Vergabeunterlagen).</t>
  </si>
  <si>
    <t>Der Aufbau zu den Stadion-Units ist sowohl im „Caller“- als auch im „Listener“-Modus möglich. Primär erfolgt der Verbindungsaufbau als „Caller“  (vgl. Ziffer 4.7.3.1 der Vergabeunterlagen).</t>
  </si>
  <si>
    <t>Audiosignale entsprechen dem Format 2x Stereo mit Mpeg-2/ADTS-Framing AAC-LC mit 320 kBit/s  (vgl. Ziffer 4.7.3.2 der Vergabeunterlagen).</t>
  </si>
  <si>
    <t>Die gesamte Übertragungsrate für Audio und Video beträgt inklusive des Bandbreiten “Overhead” im SRT maximal 8 Mbit/s  (vgl. Ziffer 4.7.3.2 der Vergabeunterlagen).</t>
  </si>
  <si>
    <t>Audiosignale werden dabei im Format 2x Stereo mit Mpeg-2/ADTS-Framing AAC-LC mit maximal 320 kBit/s übertragen  (vgl. Ziffer 4.7.6.1 der Vergabeunterlagen).</t>
  </si>
  <si>
    <t>Video wird dabei im Format 1x Video 1080p50 in H.265/HEVC oder H264/AVC übertragen (vgl. Ziffer 4.7.6.1 der Vergabeunterlagen).</t>
  </si>
  <si>
    <r>
      <rPr>
        <i/>
        <sz val="11"/>
        <rFont val="Calibri"/>
        <family val="2"/>
        <scheme val="minor"/>
      </rPr>
      <t>Signal-Übergabe SRT-Gateway Köln zur Public Cloud:</t>
    </r>
    <r>
      <rPr>
        <sz val="11"/>
        <rFont val="Calibri"/>
        <family val="2"/>
        <scheme val="minor"/>
      </rPr>
      <t xml:space="preserve"> Die Übergabe erfolgt redundant bspw. durch SMPTE ST 2022-7 in Kombination mit RTP und SRT oder einer vergleichbaren Technologie als SRT-Stream, die das beigestellte Haivision-Mediagateway des WDR unterstützt (vgl. Ziffer 4.7.6.2 der Vergabeunterlagen).</t>
    </r>
  </si>
  <si>
    <r>
      <rPr>
        <i/>
        <sz val="11"/>
        <rFont val="Calibri"/>
        <family val="2"/>
        <scheme val="minor"/>
      </rPr>
      <t>Übertragung von der Public Cloud an die Stadion-Units:</t>
    </r>
    <r>
      <rPr>
        <sz val="11"/>
        <rFont val="Calibri"/>
        <family val="2"/>
        <scheme val="minor"/>
      </rPr>
      <t xml:space="preserve"> Aus der Public-Cloud ist die Signalabgabe sowohl redundant wie auch nicht-redundant möglich (vgl. Ziffer 4.7.6.3 der Vergabeunterlagen).</t>
    </r>
  </si>
  <si>
    <r>
      <rPr>
        <i/>
        <sz val="11"/>
        <rFont val="Calibri"/>
        <family val="2"/>
        <scheme val="minor"/>
      </rPr>
      <t xml:space="preserve">Übertragung/Rückversorgung zur Stadion-Unt über die Public Cloud ins Stadion: </t>
    </r>
    <r>
      <rPr>
        <sz val="11"/>
        <rFont val="Calibri"/>
        <family val="2"/>
        <scheme val="minor"/>
      </rPr>
      <t>Für die interaktive und medienübergreifende Nutzung der Stadion-Unit kann jede Stadion-Unit mit bis zu vier Audiosignalen (N-1, KDO, etc.) und einem Videosignal (Rückbild) angebunden werden (vgl. Ziffer 4.7.6 der Vergabeunterlagen).</t>
    </r>
  </si>
  <si>
    <r>
      <t xml:space="preserve">Die Übergabe  bei der </t>
    </r>
    <r>
      <rPr>
        <i/>
        <sz val="11"/>
        <rFont val="Calibri"/>
        <family val="2"/>
        <scheme val="minor"/>
      </rPr>
      <t xml:space="preserve">Übertragung des Sendisignales Cloud zum WDR </t>
    </r>
    <r>
      <rPr>
        <sz val="11"/>
        <rFont val="Calibri"/>
        <family val="2"/>
        <scheme val="minor"/>
      </rPr>
      <t>erfolgt redundant entweder über SMPTE ST 2022-7 in Kombination mit RTP und SRT oder einer vergleichbaren Technologie, die das beigestellte Haivision-Mediagateway des WDR unterstützt. Das System kann beide Möglichkeiten unterstützen werden  (vgl. Ziffer 4.7.5.1 der Vergabeunterlagen).</t>
    </r>
  </si>
  <si>
    <t xml:space="preserve">Zu den Geräten wird eine ausführliche Dokumentation in deutscher oder englischer Sprache mitgeliefert (vgl. Ziffer 4.8 der Vergabeunterlagen). </t>
  </si>
  <si>
    <t xml:space="preserve">Das Service Manual enthält eine Installationsanleitung der Hard- und Software einschließlich einer Wartungsanleitung. Anhand der Dokumentation ist eine komplette Neuinstallation des Systems möglich  (vgl. Ziffer 4.8 der Vergabeunterlagen). </t>
  </si>
  <si>
    <t xml:space="preserve">Im Service Manual ist neben dem internen Signalverarbeitungsplan auch eine detaillierte Beschreibung sämtlicher konfigurierbarer Parameter enthalten (vgl. Ziffer 4.8 der Vergabeunterlagen). </t>
  </si>
  <si>
    <t xml:space="preserve">Das Gesamtsystem (inkl. Cloudanbindung und aller Prozesse in der Cloud) ist in Form eines Flussdiagramms dokumentiert, das dem WDR vorgelegt wird  (vgl. Ziffer 4.8 der Vergabeunterlagen). </t>
  </si>
  <si>
    <t xml:space="preserve">Die genaue Konfiguration des cloudbasierten Audiomischers ist zudem in einer broadcastüblichen Darstellung verständlich dokumentiert (z.B. Blockschaltbild, Signalflussdiagramm). Die Dokumenation wird dem WDR vorgelegt (vgl. Ziffer 4.8 der Vergabeunterlagen). </t>
  </si>
  <si>
    <t xml:space="preserve">Alle im Grundzustand des Audiomischers abgespeicherten Prozesse zur Klangbearbeitung (EQ- und Dynamik-Presets, Lautheitsanpassungen etc.) sind ebenfalls dokumentiert. Die Dokumentation wird dem WDR vorgelegt  (vgl. Ziffer 4.8 der Vergabeunterlagen). </t>
  </si>
  <si>
    <t>Folgende Informationen müssen mindestens protokolliert werden und für eine Auswertung sowie zum Ausdruck zur Verfügung stehen:
•	Unberechtigte Zugangsversuche zur IT-Anwendung
•	An- und Abmeldungen zur IT-Anwendungen
•	Aktionen mit Administratorrechten inklusive Kennung des ausführenden (Benutzer) Prozesses
•	Informationen zum Lastverhalten und zur Dokumentation von Störungen
•	Zugriffe auf Informationen (diese Form der Protokollierung sollte an- und ab-schaltbar sein)
(vgl. Ziffer 4.9.1 der Vergabeunterlagen)</t>
  </si>
  <si>
    <t xml:space="preserve">Die zu beschaffenden IT-Geräte sind für den Einsatz des McAfee-ePO-Agenten und McAfee Endpoint Security 10.x geeignet  (vgl. Ziffer 4.9.1.3.1 der Vergabeunterlagen). </t>
  </si>
  <si>
    <t>Die Antivirensoftware VirusScan Enterprise wird durch den Bieter so konfiguriert , dass ein verlässlicher Virenschutz gegeben ist (vgl. Ziffer 4.9.3.2 der Vergabeunterlagen).</t>
  </si>
  <si>
    <t>Produktionsrechner werden durch die Viren-Software in ihrer Leistung nicht beeinträchtigt (vgl. Ziffer 4.9.3.2 der Vergabeunterlagen).</t>
  </si>
  <si>
    <t>Die Vergabe der Berechtigungen für die Anwendung erfolgt über die Anwendung seVUst oder über einen Verzeichnisdienst (vgl. Ziffer 4.9.3.4 der Vergabeunterlagen).</t>
  </si>
  <si>
    <t>Durch eine geeignete Authentisierungsmethode ist gewährleistet, dass nur solche Benutzer einen Zugriff auf die IT-Systeme, IT-Anwendungen und Daten erhalten, die eine entsprechende Berechtigung nachweisen (vgl. Ziffer 4.9.3.5 der Vergabeunterlagen).</t>
  </si>
  <si>
    <t>Sofern Passworte herstellerseitig voreingestellt wurden, können diese durch den WDR nach Inbetriebnahme geändert werden (vgl. Ziffer 4.9.3.5 der Vergabeunterlagen).</t>
  </si>
  <si>
    <t>Für Fernzugriffe auf Ressourcen und IT-Systeme des WDR aus externen oder öffentlichen Netzen sowie für Zugriffe auf cloudbasierte Ressourcen des WDR in externen oder öffentlichen Netzen wird eine Multi-Faktor-Authentisierung eingesetzt (vgl. Ziffer 4.9.3.5 der Vergabeunterlagen).</t>
  </si>
  <si>
    <t>Einer Anwendung werden nur die minimal notwendigen Systemrechte zugewiesen. Anwendungen auf Servern laufen ohne Administrator-/root-Rechte (vgl. Ziffer 4.9.4 der Vergabeunterlagen).</t>
  </si>
  <si>
    <t>Die Anwendungen funktionieren auf Clients ohne Administratorrechte und ohne Änderung der Zugriffsrechte des Betriebssystems (vgl. Ziffer 4.9.5 der Vergabeunterlagen).</t>
  </si>
  <si>
    <t>Die IT-Systeme haben keine direkte Anbindung an das WDR-Hausnetz. Die Übergang zum WDR-Hausnetz wird über eine regelbasierte Netztrenneinrichtung realisiert (z.B. Router oder Firewall) realisiert sein (vgl. Ziffer 4.9.5.2 der Vergabeunterlagen).</t>
  </si>
  <si>
    <t>Die IT-Komponenten können innerhalb ihres Netzsegmentes autark betrieben werden, ohne dass eine Verbindung zum WDR-Hausnetz besteht (vgl. Ziffer 4.9.5.2 der Vergabeunterlagen).</t>
  </si>
  <si>
    <t>Vertrauliche und datenschutzrelevante personenbezogene Informationen sind bei der Speicherung und Übertragung vor unbefugten Zugriffen geschützt, beispielsweise durch eine Verschlüsselung. Insbesondere Passwörter werden nur verschlüsselt gespeichert und übertragen (vgl. Ziffer 4.9.6 der Vergabeunterlagen).</t>
  </si>
  <si>
    <t>Dier Bieter wird ca. 150 Personen in der Bedienung, dem Umgang mit der Technik und in den Workflows durch den Auftragnehmer schulen (vgl. Ziffer 4.10.4 der Vergabeunterlagen).</t>
  </si>
  <si>
    <t>Während der Sendezeiten mit jeweils einer Stunde Vor- und Nachbereitung stellt der Dienstleister mindestens eine Person als direkten Ansprechpartner bereit, sodass im Falle einer Störung der Applikation diese innerhalb von 15 Minuten behoben werden kann (vgl. Ziffer 4.10.2 der Vergabeunterlagen).</t>
  </si>
  <si>
    <t>Der Bieter stellt für die Schulungspakete Stadion-Unit und Abwicklungsregie umfassende Schulungsunterlagen bereit, die die technische Umsetzung dokumentieren. Die Unterlagen sind verständlich, vollständig und praxisnah und dienen den Teilnehmenden auch nach der Schulung als Referenz (vgl. Ziffer 4.10.4.der Vergabeunterlagen).</t>
  </si>
  <si>
    <t>Nein</t>
  </si>
  <si>
    <t>Das Deembedding der Audiospuren findet ebenfalls auf der Produktionsplattform statt (vgl. Ziffer 4.1.1 der Vergabeunterlagen).</t>
  </si>
  <si>
    <t>Das System ist so dimensioniert, dass im Bedarfsfall zehn externe Audioquellen zeitgleich und bidirektional (inkl. Rückversorgung) per SIP angebunden werden können. (vgl. Ziffer 4.1.1 der Vergabeunterlagen).</t>
  </si>
  <si>
    <t>Die Einzelsignale einer Summe (Mikrofon Reporter, Atmo, Rahmenprogramm etc.) sind für jede Sendesumme individuell aussteuerbar (vgl. Ziffer 4.2 der Vergabeunterlagen).</t>
  </si>
  <si>
    <t>Das Ausspielen dieser Audios wird durch Trigger aus dem Feedback-Interface bzw. Pegeltrigger ausgelöst (vgl. Ziffer 4.2 der Vergabeunterlagen).</t>
  </si>
  <si>
    <t>Folgende Audios sind eingebunden:
•	Audio-Loop: Als Dauerkennung vor dem Start des Rahmenprogramms und als Ersatzmodulation bei Störungen (z.B. Verbindung zu Stadion-Unit abgebrochen)
•	„Swoosh“-Trenner: Audio für den Schaltübergang zwischen zwei Stadien in einer Fade-In-Fade-Out-Konferenz
•	Countdown: Audio-Countdown als akustische Signalisierung für die Reporter bei einer Fade-In-Fade-Out-Konferenz
(vgl. Ziffer 4.2 der Vergabeunterlagen)</t>
  </si>
  <si>
    <t>Die fertigen Sendesummen werden für den Endverbraucher vor der Verbreitung auf einen Zielwert von -16 LUFS an-gehoben (vgl. Ziffer 4.2.1 der Vergabeunterlagen).</t>
  </si>
  <si>
    <t>Über ein Identity- und Access-Management können die Bedienoberflächen, Berechtigungen und Kommunikationsverbindungen den einzelnen Rollen (z.B. Reporter, Redaktion, Abwicklung Regie, Admin etc.) zugeordnet werden (vgl. Ziffer 4.2.6 der Vergabeunterlagen).</t>
  </si>
  <si>
    <t>Ja/Nein</t>
  </si>
  <si>
    <t>Ja</t>
  </si>
  <si>
    <t>Der Laptop/Tablet-PC erfüllt mindestens folgende Anforderungen
•	Aktuelles Windows-Betriebssystem
•	RAM min. 16 GB
•	SSD min. 256 GB
•	Touch-Display 12-13" Bildschirmdiagonale, Auflösung min. FullHD
•	Stromversorgung: USB-C Power Delivery
(vgl. Ziffer 4.6.2 der Vergabeunterlagen)</t>
  </si>
  <si>
    <t>Das User-Interface enthält mindestens die folgenden Inhalte bzw. Bedienelemente:
•	Rückbild (für OffTube-Reportage, Twitch-Zuschaltung, etc.)
•	Vorschaubild WebCam
•	OnAir-Signalisierung bei Konferenzbetrieb (Ampel/Countdown)
•	Mute-Tasten HeadSet-Mikrofone
•	Ereignis-Tasten (Spiel-Ereignis, HaVUzeit, Spielende, etc.)
•	Pegelanzeige und Lautstärke-Steller HeadSet-Mikrofone
•	Pegelanzeige und Lautstärke-Steller Atmo-Mikrofone
•	Pegelanzeige und Lautstärke-Steller Einspeisung Stereo-RIS-Signal
•	Lautstärke-Steller Kopfhörer-Ausgänge
•	Technisches Monitoring (LogIn, Verbindungsparameter)
(vgl. Ziffer 4.6.5 der Vergabeunterlagen)</t>
  </si>
  <si>
    <r>
      <t xml:space="preserve">Für die </t>
    </r>
    <r>
      <rPr>
        <i/>
        <sz val="11"/>
        <rFont val="Calibri"/>
        <family val="2"/>
        <scheme val="minor"/>
      </rPr>
      <t>Übertragung von Audio- und Videosignalen aus dem Stadion in die Public Cloud</t>
    </r>
    <r>
      <rPr>
        <sz val="11"/>
        <rFont val="Calibri"/>
        <family val="2"/>
        <scheme val="minor"/>
      </rPr>
      <t xml:space="preserve"> kann die Stadion-Unit das Open-Source-Protokoll Secure Reliable Transport (SRT) verwenden (vgl. Ziffer 4.7.3 der Vergabeunterlagen).</t>
    </r>
  </si>
  <si>
    <t>Die Stadion-Unit kann sowohl redundante als auch nicht redundante SRT-Übertragung unterstützen (vgl. Ziffer 4.7.3.1 der Vergabeunterlagen).</t>
  </si>
  <si>
    <t>Sämtliche SRT-Konfiguration ist fernsteuerbar / remote konfigurierbar (vgl. Ziffer 4.7.3.1 der Vergabeunterlagen).</t>
  </si>
  <si>
    <r>
      <t xml:space="preserve">Cloudbasiertes Übertragungs- und Verarbeitungssystem für die Audionetcast-Berichterstattung 2027 - </t>
    </r>
    <r>
      <rPr>
        <b/>
        <sz val="18"/>
        <rFont val="Calibri"/>
        <family val="2"/>
        <scheme val="minor"/>
      </rPr>
      <t>2029</t>
    </r>
  </si>
  <si>
    <t>Für die redundante Übertragung erfolgt die Übergabe über RJ45 / 8P8C-Buchse (Kupfer / elektrisch) mittels einer zweiten Ethernet-RJ45-Schnittstelle  (vgl. Ziffer 4.7.3.3 der Vergabeunterlagen).</t>
  </si>
  <si>
    <r>
      <t xml:space="preserve">Die Signal-Annahme und -Abgabe erfolgt bei der </t>
    </r>
    <r>
      <rPr>
        <i/>
        <sz val="11"/>
        <rFont val="Calibri"/>
        <family val="2"/>
        <scheme val="minor"/>
      </rPr>
      <t>Übertragung zwischen Cloud und WDR</t>
    </r>
    <r>
      <rPr>
        <sz val="11"/>
        <rFont val="Calibri"/>
        <family val="2"/>
        <scheme val="minor"/>
      </rPr>
      <t xml:space="preserve"> für Audio- und Videosignale über das Open-Source-Protokoll Secure Reliable Transport (SRT)  (vgl. Ziffer 4.7.4 der Vergabeunterlagen).</t>
    </r>
  </si>
  <si>
    <t>Audiosignale entsprechen dem Format 2x Stereo mit Mpeg-2/ADTS-Framing AAC-LC mit maximal 320 kBit/s  (vgl. Ziffer 4.7.6.3 der Vergabeunterlagen).</t>
  </si>
  <si>
    <t>Das Videoformat entspricht dem Format 1x Video 1080p50 in H.265/HEVC oder H264/AVC (vgl. Ziffer 4.7.6.3 der Vergabeunterlagen).</t>
  </si>
  <si>
    <t>Für die gesamte Kommunikation von der Stadion-Unit bis zum SRT-Gateway wird dem WDR ein Prinzipschaltbild inklusive der Kommunikationsbeziehungen vorgelegt (vgl. Ziffer 4.8 der Vergabeunterlagen).</t>
  </si>
  <si>
    <t xml:space="preserve">Alle Protokoll-Informationen sind mit exakten Zeitstempeln versehen . Die Protokolldaten können für einen begrenzten Zeitraum gespeichert werden  und werden nach Ablauf der Speicherzeit automatisch gelöscht (vgl. Ziffer 4.9.1 der Vergabeunterlagen). </t>
  </si>
  <si>
    <t>Bietername, Ort</t>
  </si>
  <si>
    <t>Das Gewicht der Stadion-Unit beträgt inkl. Transportverpackung maximal 10 kg (vgl. Ziffer 4.6 der Vergabeunterlagen).</t>
  </si>
  <si>
    <t>Serveranwendungen werden als Dienste implementiert  (keine interaktive Benutzeranmeldung notwendig) (vgl. Ziffer 4.94 der Vergabeunterlagen).</t>
  </si>
  <si>
    <t>Mindestkriterien für die 
Leistungen gem. Kapitel 4 der Vergabeunterlagen (A-Kriterien)</t>
  </si>
  <si>
    <t>Videosignale entsprechen dem Format 1080p, H.265/HEVC 1080p oder einem höherwertigen Videocodec  (vgl. Ziffer 4.7.5.2 der Vergabeunterlagen).</t>
  </si>
  <si>
    <t>Die maximale zulässige Latenzzeit der Audioverbindungen zwischen dem Stadion und der Abwicklungsregie über die Produktionsplattform beträgt im vollständigen Übertragungsweg (Hin- und Rückweg, Loop) maximal 500 ms, pro Einzelstrecke max. 250 ms (vgl. Ziffer 4.3.6 der Vergabeunterlagen).</t>
  </si>
  <si>
    <r>
      <t>Videosignale werden</t>
    </r>
    <r>
      <rPr>
        <sz val="11"/>
        <rFont val="Calibri"/>
        <family val="2"/>
      </rPr>
      <t xml:space="preserve"> im Format </t>
    </r>
    <r>
      <rPr>
        <sz val="11"/>
        <rFont val="Calibri"/>
        <family val="2"/>
        <scheme val="minor"/>
      </rPr>
      <t>1x 1080p50 mindestens H.265/HEVC oder bzw. vergleichbar  encodiert  (vgl. Ziffer 4.7.3.2 der Vergabeunterlagen).</t>
    </r>
  </si>
  <si>
    <t>Die jeweilige Applikation enthält ein Rollen- und Rechtekonzept, um sich an einen bestehenden Verzeichnisdienst per SAML2.0 authentifizieren zu können (vgl. Ziffer 4.9.3.5 der Vergabeunterlagen).</t>
  </si>
  <si>
    <t>Vom Bieter auszufüllen (bei "Nein" Ausschluss)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</si>
</sst>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sz val="11"/>
      <color theme="1"/>
      <name val="Calibri"/>
      <family val="2"/>
      <scheme val="minor"/>
    </font>
    <font>
      <sz val="11"/>
      <name val="Calibri"/>
      <family val="2"/>
      <scheme val="minor"/>
    </font>
    <font>
      <sz val="11"/>
      <color rgb="FFFF0000"/>
      <name val="Calibri"/>
      <family val="2"/>
      <scheme val="minor"/>
    </font>
    <font>
      <sz val="11"/>
      <color theme="5"/>
      <name val="Calibri"/>
      <family val="2"/>
      <scheme val="minor"/>
    </font>
    <font>
      <b/>
      <sz val="11"/>
      <color theme="5"/>
      <name val="Calibri"/>
      <family val="2"/>
      <scheme val="minor"/>
    </font>
    <font>
      <b/>
      <sz val="11"/>
      <color rgb="FFFF0000"/>
      <name val="Calibri"/>
      <family val="2"/>
      <scheme val="minor"/>
    </font>
    <font>
      <b/>
      <sz val="11"/>
      <name val="Calibri"/>
      <family val="2"/>
      <scheme val="minor"/>
    </font>
    <font>
      <i/>
      <sz val="11"/>
      <name val="Calibri"/>
      <family val="2"/>
      <scheme val="minor"/>
    </font>
    <font>
      <b/>
      <sz val="24"/>
      <color theme="1"/>
      <name val="Calibri"/>
      <family val="2"/>
      <scheme val="minor"/>
    </font>
    <font>
      <b/>
      <sz val="18"/>
      <color theme="1"/>
      <name val="Calibri"/>
      <family val="2"/>
      <scheme val="minor"/>
    </font>
    <font>
      <b/>
      <sz val="18"/>
      <name val="Calibri"/>
      <family val="2"/>
      <scheme val="minor"/>
    </font>
    <font>
      <i/>
      <sz val="12"/>
      <color theme="1"/>
      <name val="Calibri"/>
      <family val="2"/>
      <scheme val="minor"/>
    </font>
    <font>
      <sz val="11"/>
      <name val="Calibri"/>
      <family val="2"/>
    </font>
  </fonts>
  <fills count="5">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s>
  <cellStyleXfs count="1">
    <xf numFmtId="0" fontId="0" fillId="0" borderId="0"/>
  </cellStyleXfs>
  <cellXfs count="32">
    <xf numFmtId="0" fontId="0" fillId="0" borderId="0" xfId="0"/>
    <xf numFmtId="0" fontId="0" fillId="0" borderId="1" xfId="0" applyBorder="1" applyAlignment="1" applyProtection="1">
      <alignment horizontal="center" vertical="center" wrapText="1"/>
      <protection locked="0"/>
    </xf>
    <xf numFmtId="0" fontId="6" fillId="2" borderId="1" xfId="0" applyFont="1" applyFill="1" applyBorder="1" applyAlignment="1" applyProtection="1">
      <alignment horizontal="center" vertical="center" wrapText="1"/>
      <protection locked="0"/>
    </xf>
    <xf numFmtId="0" fontId="1" fillId="0" borderId="0" xfId="0" applyFont="1"/>
    <xf numFmtId="0" fontId="5" fillId="0" borderId="0" xfId="0" applyFont="1" applyAlignment="1">
      <alignment horizontal="center" vertical="center" wrapText="1"/>
    </xf>
    <xf numFmtId="0" fontId="0" fillId="0" borderId="0" xfId="0" applyAlignment="1">
      <alignment vertical="center"/>
    </xf>
    <xf numFmtId="49" fontId="0" fillId="0" borderId="0" xfId="0" applyNumberFormat="1" applyAlignment="1">
      <alignment vertical="center"/>
    </xf>
    <xf numFmtId="0" fontId="2" fillId="0" borderId="2" xfId="0" applyFont="1" applyBorder="1" applyAlignment="1">
      <alignment vertical="center"/>
    </xf>
    <xf numFmtId="0" fontId="2" fillId="0" borderId="0" xfId="0" applyFont="1" applyAlignment="1">
      <alignment horizontal="left" vertical="center"/>
    </xf>
    <xf numFmtId="0" fontId="2" fillId="0" borderId="0" xfId="0" applyFont="1" applyAlignment="1">
      <alignment vertical="center"/>
    </xf>
    <xf numFmtId="0" fontId="0" fillId="0" borderId="0" xfId="0" applyAlignment="1">
      <alignment horizontal="center" vertical="center"/>
    </xf>
    <xf numFmtId="0" fontId="7" fillId="2" borderId="1" xfId="0" applyFont="1" applyFill="1" applyBorder="1" applyAlignment="1">
      <alignment vertical="center"/>
    </xf>
    <xf numFmtId="49" fontId="0" fillId="0" borderId="0" xfId="0" applyNumberFormat="1" applyAlignment="1">
      <alignment horizontal="left" vertical="center"/>
    </xf>
    <xf numFmtId="0" fontId="0" fillId="0" borderId="0" xfId="0" applyAlignment="1">
      <alignment horizontal="left" vertical="center"/>
    </xf>
    <xf numFmtId="0" fontId="2" fillId="0" borderId="1" xfId="0" applyFont="1" applyBorder="1" applyAlignment="1">
      <alignment horizontal="center" vertical="center"/>
    </xf>
    <xf numFmtId="0" fontId="7" fillId="0" borderId="1" xfId="0" applyFont="1" applyBorder="1" applyAlignment="1">
      <alignment horizontal="center" vertical="center" wrapText="1"/>
    </xf>
    <xf numFmtId="0" fontId="2" fillId="0" borderId="1" xfId="0" applyFont="1" applyBorder="1" applyAlignment="1">
      <alignment vertical="center" wrapText="1"/>
    </xf>
    <xf numFmtId="49" fontId="3" fillId="0" borderId="0" xfId="0" applyNumberFormat="1" applyFont="1" applyAlignment="1">
      <alignment vertical="center" wrapText="1"/>
    </xf>
    <xf numFmtId="0" fontId="3" fillId="0" borderId="0" xfId="0" applyFont="1" applyAlignment="1">
      <alignment vertical="center"/>
    </xf>
    <xf numFmtId="49" fontId="3" fillId="0" borderId="0" xfId="0" applyNumberFormat="1" applyFont="1" applyAlignment="1">
      <alignment vertical="center"/>
    </xf>
    <xf numFmtId="0" fontId="2" fillId="3" borderId="1" xfId="0" applyFont="1" applyFill="1" applyBorder="1" applyAlignment="1">
      <alignment horizontal="left" vertical="center" wrapText="1"/>
    </xf>
    <xf numFmtId="0" fontId="2" fillId="3" borderId="1" xfId="0" applyFont="1" applyFill="1" applyBorder="1" applyAlignment="1">
      <alignment vertical="center"/>
    </xf>
    <xf numFmtId="0" fontId="4" fillId="0" borderId="0" xfId="0" applyFont="1" applyAlignment="1">
      <alignment vertical="center"/>
    </xf>
    <xf numFmtId="0" fontId="2" fillId="0" borderId="0" xfId="0" applyFont="1" applyAlignment="1">
      <alignment horizontal="left" vertical="center" wrapText="1"/>
    </xf>
    <xf numFmtId="0" fontId="0" fillId="0" borderId="0" xfId="0" applyAlignment="1">
      <alignment horizontal="left" vertical="center" wrapText="1"/>
    </xf>
    <xf numFmtId="0" fontId="2" fillId="3" borderId="1" xfId="0" applyFont="1" applyFill="1" applyBorder="1" applyAlignment="1" applyProtection="1">
      <alignment vertical="center"/>
      <protection locked="0"/>
    </xf>
    <xf numFmtId="49" fontId="0" fillId="4" borderId="0" xfId="0" applyNumberFormat="1" applyFill="1" applyAlignment="1">
      <alignment vertical="center"/>
    </xf>
    <xf numFmtId="0" fontId="9" fillId="2" borderId="0" xfId="0" applyFont="1" applyFill="1" applyAlignment="1">
      <alignment horizontal="center" vertical="center" wrapText="1"/>
    </xf>
    <xf numFmtId="0" fontId="10" fillId="2" borderId="0" xfId="0" applyFont="1" applyFill="1" applyAlignment="1">
      <alignment horizontal="center" vertical="center" wrapText="1"/>
    </xf>
    <xf numFmtId="0" fontId="12" fillId="2" borderId="0" xfId="0" applyFont="1" applyFill="1" applyAlignment="1" applyProtection="1">
      <alignment horizontal="center" vertical="center"/>
      <protection locked="0"/>
    </xf>
    <xf numFmtId="0" fontId="7" fillId="0" borderId="1" xfId="0" applyFont="1" applyBorder="1" applyAlignment="1">
      <alignment horizontal="center" vertical="center" wrapText="1"/>
    </xf>
    <xf numFmtId="0" fontId="2" fillId="0" borderId="0" xfId="0" applyFont="1" applyAlignment="1">
      <alignment horizontal="left" vertical="center" wrapText="1"/>
    </xf>
  </cellXfs>
  <cellStyles count="1">
    <cellStyle name="Standard" xfId="0" builtinId="0"/>
  </cellStyles>
  <dxfs count="1">
    <dxf>
      <font>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123"/>
  <sheetViews>
    <sheetView showGridLines="0" tabSelected="1" zoomScaleNormal="100" zoomScaleSheetLayoutView="40" zoomScalePageLayoutView="98" workbookViewId="0">
      <pane xSplit="1" ySplit="6" topLeftCell="B63" activePane="bottomRight" state="frozen"/>
      <selection pane="topRight" activeCell="B1" sqref="B1"/>
      <selection pane="bottomLeft" activeCell="A8" sqref="A8"/>
      <selection pane="bottomRight" activeCell="D63" sqref="D63"/>
    </sheetView>
  </sheetViews>
  <sheetFormatPr baseColWidth="10" defaultColWidth="11.42578125" defaultRowHeight="15" outlineLevelRow="1" x14ac:dyDescent="0.25"/>
  <cols>
    <col min="1" max="1" width="4.7109375" style="9" customWidth="1"/>
    <col min="2" max="2" width="20.5703125" style="8" customWidth="1"/>
    <col min="3" max="3" width="104.7109375" style="9" customWidth="1"/>
    <col min="4" max="4" width="40" style="10" customWidth="1"/>
    <col min="5" max="5" width="59" style="6" customWidth="1"/>
    <col min="6" max="6" width="13.140625" style="5" customWidth="1"/>
    <col min="7" max="16384" width="11.42578125" style="5"/>
  </cols>
  <sheetData>
    <row r="1" spans="1:13" ht="29.25" customHeight="1" x14ac:dyDescent="0.25">
      <c r="A1" s="27" t="s">
        <v>120</v>
      </c>
      <c r="B1" s="27"/>
      <c r="C1" s="27"/>
      <c r="D1" s="27"/>
      <c r="E1" s="26"/>
      <c r="F1" s="4"/>
    </row>
    <row r="2" spans="1:13" ht="29.25" customHeight="1" x14ac:dyDescent="0.25">
      <c r="A2" s="27"/>
      <c r="B2" s="27"/>
      <c r="C2" s="27"/>
      <c r="D2" s="27"/>
    </row>
    <row r="3" spans="1:13" ht="29.25" customHeight="1" x14ac:dyDescent="0.25">
      <c r="A3" s="28" t="s">
        <v>110</v>
      </c>
      <c r="B3" s="28"/>
      <c r="C3" s="28"/>
      <c r="D3" s="28"/>
    </row>
    <row r="4" spans="1:13" ht="29.25" customHeight="1" x14ac:dyDescent="0.25">
      <c r="A4" s="29" t="s">
        <v>117</v>
      </c>
      <c r="B4" s="29"/>
      <c r="C4" s="29"/>
      <c r="D4" s="29"/>
    </row>
    <row r="5" spans="1:13" outlineLevel="1" x14ac:dyDescent="0.25">
      <c r="A5" s="7"/>
    </row>
    <row r="6" spans="1:13" s="13" customFormat="1" ht="30" customHeight="1" outlineLevel="1" x14ac:dyDescent="0.25">
      <c r="A6" s="11" t="s">
        <v>0</v>
      </c>
      <c r="B6" s="11" t="s">
        <v>8</v>
      </c>
      <c r="C6" s="11" t="s">
        <v>7</v>
      </c>
      <c r="D6" s="2" t="s">
        <v>125</v>
      </c>
      <c r="E6" s="12"/>
    </row>
    <row r="7" spans="1:13" ht="30" outlineLevel="1" x14ac:dyDescent="0.25">
      <c r="A7" s="14">
        <f>MAX(A$1:INDEX(A:A,ROW()-1))+1</f>
        <v>1</v>
      </c>
      <c r="B7" s="30" t="s">
        <v>1</v>
      </c>
      <c r="C7" s="16" t="s">
        <v>22</v>
      </c>
      <c r="D7" s="1" t="s">
        <v>103</v>
      </c>
      <c r="E7" s="17"/>
    </row>
    <row r="8" spans="1:13" ht="30" outlineLevel="1" x14ac:dyDescent="0.25">
      <c r="A8" s="14">
        <f>MAX(A$1:INDEX(A:A,ROW()-1))+1</f>
        <v>2</v>
      </c>
      <c r="B8" s="30"/>
      <c r="C8" s="16" t="s">
        <v>21</v>
      </c>
      <c r="D8" s="1" t="s">
        <v>103</v>
      </c>
      <c r="E8" s="17"/>
      <c r="F8" s="18"/>
      <c r="G8" s="18"/>
      <c r="H8" s="18"/>
      <c r="I8" s="18"/>
      <c r="J8" s="18"/>
      <c r="K8" s="18"/>
      <c r="L8" s="18"/>
      <c r="M8" s="18"/>
    </row>
    <row r="9" spans="1:13" ht="30" outlineLevel="1" x14ac:dyDescent="0.25">
      <c r="A9" s="14">
        <f>MAX(A$1:INDEX(A:A,ROW()-1))+1</f>
        <v>3</v>
      </c>
      <c r="B9" s="30"/>
      <c r="C9" s="16" t="s">
        <v>20</v>
      </c>
      <c r="D9" s="1" t="s">
        <v>103</v>
      </c>
      <c r="E9" s="19"/>
      <c r="F9" s="18"/>
      <c r="G9" s="18"/>
      <c r="H9" s="18"/>
      <c r="I9" s="18"/>
      <c r="J9" s="18"/>
      <c r="K9" s="18"/>
      <c r="L9" s="18"/>
      <c r="M9" s="18"/>
    </row>
    <row r="10" spans="1:13" ht="30" outlineLevel="1" x14ac:dyDescent="0.25">
      <c r="A10" s="14">
        <f>MAX(A$1:INDEX(A:A,ROW()-1))+1</f>
        <v>4</v>
      </c>
      <c r="B10" s="30"/>
      <c r="C10" s="16" t="s">
        <v>96</v>
      </c>
      <c r="D10" s="1" t="s">
        <v>103</v>
      </c>
      <c r="E10" s="19"/>
      <c r="F10" s="18"/>
      <c r="G10" s="18"/>
      <c r="H10" s="18"/>
      <c r="I10" s="18"/>
      <c r="J10" s="18"/>
      <c r="K10" s="18"/>
      <c r="L10" s="18"/>
      <c r="M10" s="18"/>
    </row>
    <row r="11" spans="1:13" ht="30" outlineLevel="1" x14ac:dyDescent="0.25">
      <c r="A11" s="14">
        <f>MAX(A$1:INDEX(A:A,ROW()-1))+1</f>
        <v>5</v>
      </c>
      <c r="B11" s="30"/>
      <c r="C11" s="16" t="s">
        <v>97</v>
      </c>
      <c r="D11" s="1" t="s">
        <v>103</v>
      </c>
      <c r="E11" s="19"/>
      <c r="F11" s="18"/>
      <c r="G11" s="18"/>
      <c r="H11" s="18"/>
      <c r="I11" s="18"/>
      <c r="J11" s="18"/>
      <c r="K11" s="18"/>
      <c r="L11" s="18"/>
      <c r="M11" s="18"/>
    </row>
    <row r="12" spans="1:13" ht="45" outlineLevel="1" x14ac:dyDescent="0.25">
      <c r="A12" s="14">
        <f>MAX(A$1:INDEX(A:A,ROW()-1))+1</f>
        <v>6</v>
      </c>
      <c r="B12" s="30"/>
      <c r="C12" s="16" t="s">
        <v>19</v>
      </c>
      <c r="D12" s="1" t="s">
        <v>103</v>
      </c>
      <c r="E12" s="19"/>
      <c r="F12" s="18"/>
      <c r="G12" s="18"/>
      <c r="H12" s="18"/>
      <c r="I12" s="18"/>
      <c r="J12" s="18"/>
      <c r="K12" s="18"/>
      <c r="L12" s="18"/>
      <c r="M12" s="18"/>
    </row>
    <row r="13" spans="1:13" ht="30" outlineLevel="1" x14ac:dyDescent="0.25">
      <c r="A13" s="14">
        <f>MAX(A$1:INDEX(A:A,ROW()-1))+1</f>
        <v>7</v>
      </c>
      <c r="B13" s="30"/>
      <c r="C13" s="16" t="s">
        <v>18</v>
      </c>
      <c r="D13" s="1" t="s">
        <v>103</v>
      </c>
      <c r="E13" s="19"/>
      <c r="F13" s="18"/>
      <c r="G13" s="18"/>
      <c r="H13" s="18"/>
      <c r="I13" s="18"/>
      <c r="J13" s="18"/>
      <c r="K13" s="18"/>
      <c r="L13" s="18"/>
      <c r="M13" s="18"/>
    </row>
    <row r="14" spans="1:13" ht="30" outlineLevel="1" x14ac:dyDescent="0.25">
      <c r="A14" s="14">
        <f>MAX(A$1:INDEX(A:A,ROW()-1))+1</f>
        <v>8</v>
      </c>
      <c r="B14" s="30"/>
      <c r="C14" s="16" t="s">
        <v>17</v>
      </c>
      <c r="D14" s="1" t="s">
        <v>103</v>
      </c>
      <c r="E14" s="19"/>
      <c r="F14" s="18"/>
      <c r="G14" s="18"/>
      <c r="H14" s="18"/>
      <c r="I14" s="18"/>
      <c r="J14" s="18"/>
      <c r="K14" s="18"/>
      <c r="L14" s="18"/>
      <c r="M14" s="18"/>
    </row>
    <row r="15" spans="1:13" outlineLevel="1" x14ac:dyDescent="0.25">
      <c r="A15" s="20"/>
      <c r="B15" s="20"/>
      <c r="C15" s="21"/>
      <c r="D15" s="25"/>
      <c r="E15" s="19"/>
      <c r="F15" s="18"/>
      <c r="G15" s="18"/>
      <c r="H15" s="18"/>
      <c r="I15" s="18"/>
      <c r="J15" s="18"/>
      <c r="K15" s="18"/>
      <c r="L15" s="18"/>
      <c r="M15" s="18"/>
    </row>
    <row r="16" spans="1:13" ht="45" outlineLevel="1" x14ac:dyDescent="0.25">
      <c r="A16" s="14">
        <f>MAX(A$1:INDEX(A:A,ROW()-1))+1</f>
        <v>9</v>
      </c>
      <c r="B16" s="30" t="s">
        <v>2</v>
      </c>
      <c r="C16" s="16" t="s">
        <v>16</v>
      </c>
      <c r="D16" s="1" t="s">
        <v>103</v>
      </c>
    </row>
    <row r="17" spans="1:4" ht="30" outlineLevel="1" x14ac:dyDescent="0.25">
      <c r="A17" s="14">
        <f>MAX(A$1:INDEX(A:A,ROW()-1))+1</f>
        <v>10</v>
      </c>
      <c r="B17" s="30"/>
      <c r="C17" s="16" t="s">
        <v>98</v>
      </c>
      <c r="D17" s="1" t="s">
        <v>103</v>
      </c>
    </row>
    <row r="18" spans="1:4" ht="30" outlineLevel="1" x14ac:dyDescent="0.25">
      <c r="A18" s="14">
        <f>MAX(A$1:INDEX(A:A,ROW()-1))+1</f>
        <v>11</v>
      </c>
      <c r="B18" s="30"/>
      <c r="C18" s="16" t="s">
        <v>15</v>
      </c>
      <c r="D18" s="1" t="s">
        <v>103</v>
      </c>
    </row>
    <row r="19" spans="1:4" ht="30" outlineLevel="1" x14ac:dyDescent="0.25">
      <c r="A19" s="14">
        <f>MAX(A$1:INDEX(A:A,ROW()-1))+1</f>
        <v>12</v>
      </c>
      <c r="B19" s="30"/>
      <c r="C19" s="16" t="s">
        <v>99</v>
      </c>
      <c r="D19" s="1" t="s">
        <v>103</v>
      </c>
    </row>
    <row r="20" spans="1:4" ht="96.75" customHeight="1" outlineLevel="1" x14ac:dyDescent="0.25">
      <c r="A20" s="14">
        <f>MAX(A$1:INDEX(A:A,ROW()-1))+1</f>
        <v>13</v>
      </c>
      <c r="B20" s="30"/>
      <c r="C20" s="16" t="s">
        <v>100</v>
      </c>
      <c r="D20" s="1" t="s">
        <v>103</v>
      </c>
    </row>
    <row r="21" spans="1:4" ht="30" outlineLevel="1" x14ac:dyDescent="0.25">
      <c r="A21" s="14">
        <f>MAX(A$1:INDEX(A:A,ROW()-1))+1</f>
        <v>14</v>
      </c>
      <c r="B21" s="30"/>
      <c r="C21" s="16" t="s">
        <v>23</v>
      </c>
      <c r="D21" s="1" t="s">
        <v>103</v>
      </c>
    </row>
    <row r="22" spans="1:4" ht="30" outlineLevel="1" x14ac:dyDescent="0.25">
      <c r="A22" s="14">
        <f>MAX(A$1:INDEX(A:A,ROW()-1))+1</f>
        <v>15</v>
      </c>
      <c r="B22" s="30"/>
      <c r="C22" s="16" t="s">
        <v>101</v>
      </c>
      <c r="D22" s="1" t="s">
        <v>103</v>
      </c>
    </row>
    <row r="23" spans="1:4" ht="30" outlineLevel="1" x14ac:dyDescent="0.25">
      <c r="A23" s="14">
        <f>MAX(A$1:INDEX(A:A,ROW()-1))+1</f>
        <v>16</v>
      </c>
      <c r="B23" s="30"/>
      <c r="C23" s="16" t="s">
        <v>24</v>
      </c>
      <c r="D23" s="1" t="s">
        <v>103</v>
      </c>
    </row>
    <row r="24" spans="1:4" ht="45" outlineLevel="1" x14ac:dyDescent="0.25">
      <c r="A24" s="14">
        <f>MAX(A$1:INDEX(A:A,ROW()-1))+1</f>
        <v>17</v>
      </c>
      <c r="B24" s="30"/>
      <c r="C24" s="16" t="s">
        <v>25</v>
      </c>
      <c r="D24" s="1" t="s">
        <v>103</v>
      </c>
    </row>
    <row r="25" spans="1:4" ht="45" outlineLevel="1" x14ac:dyDescent="0.25">
      <c r="A25" s="14">
        <f>MAX(A$1:INDEX(A:A,ROW()-1))+1</f>
        <v>18</v>
      </c>
      <c r="B25" s="30"/>
      <c r="C25" s="16" t="s">
        <v>26</v>
      </c>
      <c r="D25" s="1" t="s">
        <v>103</v>
      </c>
    </row>
    <row r="26" spans="1:4" ht="45" outlineLevel="1" x14ac:dyDescent="0.25">
      <c r="A26" s="14">
        <f>MAX(A$1:INDEX(A:A,ROW()-1))+1</f>
        <v>19</v>
      </c>
      <c r="B26" s="30"/>
      <c r="C26" s="16" t="s">
        <v>27</v>
      </c>
      <c r="D26" s="1" t="s">
        <v>103</v>
      </c>
    </row>
    <row r="27" spans="1:4" ht="30" outlineLevel="1" x14ac:dyDescent="0.25">
      <c r="A27" s="14">
        <f>MAX(A$1:INDEX(A:A,ROW()-1))+1</f>
        <v>20</v>
      </c>
      <c r="B27" s="30"/>
      <c r="C27" s="16" t="s">
        <v>28</v>
      </c>
      <c r="D27" s="1" t="s">
        <v>103</v>
      </c>
    </row>
    <row r="28" spans="1:4" ht="30" outlineLevel="1" x14ac:dyDescent="0.25">
      <c r="A28" s="14">
        <f>MAX(A$1:INDEX(A:A,ROW()-1))+1</f>
        <v>21</v>
      </c>
      <c r="B28" s="30"/>
      <c r="C28" s="16" t="s">
        <v>29</v>
      </c>
      <c r="D28" s="1" t="s">
        <v>103</v>
      </c>
    </row>
    <row r="29" spans="1:4" ht="45" outlineLevel="1" x14ac:dyDescent="0.25">
      <c r="A29" s="14">
        <f>MAX(A$1:INDEX(A:A,ROW()-1))+1</f>
        <v>22</v>
      </c>
      <c r="B29" s="30"/>
      <c r="C29" s="16" t="s">
        <v>30</v>
      </c>
      <c r="D29" s="1" t="s">
        <v>103</v>
      </c>
    </row>
    <row r="30" spans="1:4" ht="30" outlineLevel="1" x14ac:dyDescent="0.25">
      <c r="A30" s="14">
        <f>MAX(A$1:INDEX(A:A,ROW()-1))+1</f>
        <v>23</v>
      </c>
      <c r="B30" s="30"/>
      <c r="C30" s="16" t="s">
        <v>31</v>
      </c>
      <c r="D30" s="1" t="s">
        <v>103</v>
      </c>
    </row>
    <row r="31" spans="1:4" ht="30" outlineLevel="1" x14ac:dyDescent="0.25">
      <c r="A31" s="14">
        <f>MAX(A$1:INDEX(A:A,ROW()-1))+1</f>
        <v>24</v>
      </c>
      <c r="B31" s="30"/>
      <c r="C31" s="16" t="s">
        <v>32</v>
      </c>
      <c r="D31" s="1" t="s">
        <v>103</v>
      </c>
    </row>
    <row r="32" spans="1:4" ht="30" outlineLevel="1" x14ac:dyDescent="0.25">
      <c r="A32" s="14">
        <f>MAX(A$1:INDEX(A:A,ROW()-1))+1</f>
        <v>25</v>
      </c>
      <c r="B32" s="30"/>
      <c r="C32" s="16" t="s">
        <v>33</v>
      </c>
      <c r="D32" s="1" t="s">
        <v>103</v>
      </c>
    </row>
    <row r="33" spans="1:13" ht="30" outlineLevel="1" x14ac:dyDescent="0.25">
      <c r="A33" s="14">
        <f>MAX(A$1:INDEX(A:A,ROW()-1))+1</f>
        <v>26</v>
      </c>
      <c r="B33" s="30"/>
      <c r="C33" s="16" t="s">
        <v>34</v>
      </c>
      <c r="D33" s="1" t="s">
        <v>103</v>
      </c>
    </row>
    <row r="34" spans="1:13" ht="45" outlineLevel="1" x14ac:dyDescent="0.25">
      <c r="A34" s="14">
        <f>MAX(A$1:INDEX(A:A,ROW()-1))+1</f>
        <v>27</v>
      </c>
      <c r="B34" s="30"/>
      <c r="C34" s="16" t="s">
        <v>102</v>
      </c>
      <c r="D34" s="1" t="s">
        <v>103</v>
      </c>
    </row>
    <row r="35" spans="1:13" ht="30" outlineLevel="1" x14ac:dyDescent="0.25">
      <c r="A35" s="14">
        <f>MAX(A$1:INDEX(A:A,ROW()-1))+1</f>
        <v>28</v>
      </c>
      <c r="B35" s="30"/>
      <c r="C35" s="16" t="s">
        <v>35</v>
      </c>
      <c r="D35" s="1" t="s">
        <v>103</v>
      </c>
    </row>
    <row r="36" spans="1:13" ht="30" outlineLevel="1" x14ac:dyDescent="0.25">
      <c r="A36" s="14">
        <f>MAX(A$1:INDEX(A:A,ROW()-1))+1</f>
        <v>29</v>
      </c>
      <c r="B36" s="30"/>
      <c r="C36" s="16" t="s">
        <v>36</v>
      </c>
      <c r="D36" s="1" t="s">
        <v>103</v>
      </c>
    </row>
    <row r="37" spans="1:13" ht="30" outlineLevel="1" x14ac:dyDescent="0.25">
      <c r="A37" s="14">
        <f>MAX(A$1:INDEX(A:A,ROW()-1))+1</f>
        <v>30</v>
      </c>
      <c r="B37" s="30"/>
      <c r="C37" s="16" t="s">
        <v>37</v>
      </c>
      <c r="D37" s="1" t="s">
        <v>103</v>
      </c>
    </row>
    <row r="38" spans="1:13" outlineLevel="1" x14ac:dyDescent="0.25">
      <c r="A38" s="20"/>
      <c r="B38" s="20"/>
      <c r="C38" s="21"/>
      <c r="D38" s="25"/>
      <c r="E38" s="19"/>
      <c r="F38" s="18"/>
      <c r="G38" s="18"/>
      <c r="H38" s="18"/>
      <c r="I38" s="18"/>
      <c r="J38" s="18"/>
      <c r="K38" s="18"/>
      <c r="L38" s="18"/>
      <c r="M38" s="18"/>
    </row>
    <row r="39" spans="1:13" ht="195" outlineLevel="1" x14ac:dyDescent="0.25">
      <c r="A39" s="14">
        <f>MAX(A$1:INDEX(A:A,ROW()-1))+1</f>
        <v>31</v>
      </c>
      <c r="B39" s="30" t="s">
        <v>3</v>
      </c>
      <c r="C39" s="16" t="s">
        <v>38</v>
      </c>
      <c r="D39" s="1" t="s">
        <v>103</v>
      </c>
    </row>
    <row r="40" spans="1:13" ht="45" outlineLevel="1" x14ac:dyDescent="0.25">
      <c r="A40" s="14">
        <f>MAX(A$1:INDEX(A:A,ROW()-1))+1</f>
        <v>32</v>
      </c>
      <c r="B40" s="30"/>
      <c r="C40" s="16" t="s">
        <v>39</v>
      </c>
      <c r="D40" s="1" t="s">
        <v>103</v>
      </c>
    </row>
    <row r="41" spans="1:13" ht="45" outlineLevel="1" x14ac:dyDescent="0.25">
      <c r="A41" s="14">
        <f>MAX(A$1:INDEX(A:A,ROW()-1))+1</f>
        <v>33</v>
      </c>
      <c r="B41" s="30"/>
      <c r="C41" s="16" t="s">
        <v>40</v>
      </c>
      <c r="D41" s="1" t="s">
        <v>103</v>
      </c>
    </row>
    <row r="42" spans="1:13" ht="30" outlineLevel="1" x14ac:dyDescent="0.25">
      <c r="A42" s="14">
        <f>MAX(A$1:INDEX(A:A,ROW()-1))+1</f>
        <v>34</v>
      </c>
      <c r="B42" s="30"/>
      <c r="C42" s="16" t="s">
        <v>41</v>
      </c>
      <c r="D42" s="1" t="s">
        <v>103</v>
      </c>
    </row>
    <row r="43" spans="1:13" ht="30" outlineLevel="1" x14ac:dyDescent="0.25">
      <c r="A43" s="14">
        <f>MAX(A$1:INDEX(A:A,ROW()-1))+1</f>
        <v>35</v>
      </c>
      <c r="B43" s="30"/>
      <c r="C43" s="16" t="s">
        <v>42</v>
      </c>
      <c r="D43" s="1" t="s">
        <v>103</v>
      </c>
    </row>
    <row r="44" spans="1:13" ht="30" outlineLevel="1" x14ac:dyDescent="0.25">
      <c r="A44" s="14">
        <f>MAX(A$1:INDEX(A:A,ROW()-1))+1</f>
        <v>36</v>
      </c>
      <c r="B44" s="30"/>
      <c r="C44" s="16" t="s">
        <v>43</v>
      </c>
      <c r="D44" s="1" t="s">
        <v>103</v>
      </c>
    </row>
    <row r="45" spans="1:13" ht="30" outlineLevel="1" x14ac:dyDescent="0.25">
      <c r="A45" s="14">
        <f>MAX(A$1:INDEX(A:A,ROW()-1))+1</f>
        <v>37</v>
      </c>
      <c r="B45" s="30"/>
      <c r="C45" s="16" t="s">
        <v>44</v>
      </c>
      <c r="D45" s="1" t="s">
        <v>103</v>
      </c>
    </row>
    <row r="46" spans="1:13" ht="30" outlineLevel="1" x14ac:dyDescent="0.25">
      <c r="A46" s="14">
        <f>MAX(A$1:INDEX(A:A,ROW()-1))+1</f>
        <v>38</v>
      </c>
      <c r="B46" s="30"/>
      <c r="C46" s="16" t="s">
        <v>45</v>
      </c>
      <c r="D46" s="1" t="s">
        <v>103</v>
      </c>
    </row>
    <row r="47" spans="1:13" outlineLevel="1" x14ac:dyDescent="0.25">
      <c r="A47" s="14">
        <f>MAX(A$1:INDEX(A:A,ROW()-1))+1</f>
        <v>39</v>
      </c>
      <c r="B47" s="30"/>
      <c r="C47" s="16" t="s">
        <v>46</v>
      </c>
      <c r="D47" s="1" t="s">
        <v>103</v>
      </c>
    </row>
    <row r="48" spans="1:13" ht="45" outlineLevel="1" x14ac:dyDescent="0.25">
      <c r="A48" s="14">
        <f>MAX(A$1:INDEX(A:A,ROW()-1))+1</f>
        <v>40</v>
      </c>
      <c r="B48" s="30"/>
      <c r="C48" s="16" t="s">
        <v>47</v>
      </c>
      <c r="D48" s="1" t="s">
        <v>103</v>
      </c>
    </row>
    <row r="49" spans="1:13" ht="45" outlineLevel="1" x14ac:dyDescent="0.25">
      <c r="A49" s="14">
        <f>MAX(A$1:INDEX(A:A,ROW()-1))+1</f>
        <v>41</v>
      </c>
      <c r="B49" s="30"/>
      <c r="C49" s="16" t="s">
        <v>122</v>
      </c>
      <c r="D49" s="1" t="s">
        <v>103</v>
      </c>
    </row>
    <row r="50" spans="1:13" outlineLevel="1" x14ac:dyDescent="0.25">
      <c r="A50" s="20"/>
      <c r="B50" s="20"/>
      <c r="C50" s="21"/>
      <c r="D50" s="25"/>
      <c r="E50" s="19"/>
      <c r="F50" s="18"/>
      <c r="G50" s="18"/>
      <c r="H50" s="18"/>
      <c r="I50" s="18"/>
      <c r="J50" s="18"/>
      <c r="K50" s="18"/>
      <c r="L50" s="18"/>
      <c r="M50" s="18"/>
    </row>
    <row r="51" spans="1:13" ht="30" outlineLevel="1" x14ac:dyDescent="0.25">
      <c r="A51" s="14">
        <f>MAX(A$1:INDEX(A:A,ROW()-1))+1</f>
        <v>42</v>
      </c>
      <c r="B51" s="30" t="s">
        <v>4</v>
      </c>
      <c r="C51" s="16" t="s">
        <v>48</v>
      </c>
      <c r="D51" s="1" t="s">
        <v>103</v>
      </c>
      <c r="E51" s="19"/>
      <c r="F51" s="22"/>
    </row>
    <row r="52" spans="1:13" ht="30" outlineLevel="1" x14ac:dyDescent="0.25">
      <c r="A52" s="14">
        <f>MAX(A$1:INDEX(A:A,ROW()-1))+1</f>
        <v>43</v>
      </c>
      <c r="B52" s="30"/>
      <c r="C52" s="16" t="s">
        <v>49</v>
      </c>
      <c r="D52" s="1" t="s">
        <v>103</v>
      </c>
      <c r="F52" s="22"/>
    </row>
    <row r="53" spans="1:13" outlineLevel="1" x14ac:dyDescent="0.25">
      <c r="A53" s="20"/>
      <c r="B53" s="20"/>
      <c r="C53" s="21"/>
      <c r="D53" s="25"/>
      <c r="E53" s="19"/>
      <c r="F53" s="18"/>
      <c r="G53" s="18"/>
      <c r="H53" s="18"/>
      <c r="I53" s="18"/>
      <c r="J53" s="18"/>
      <c r="K53" s="18"/>
      <c r="L53" s="18"/>
      <c r="M53" s="18"/>
    </row>
    <row r="54" spans="1:13" ht="30" customHeight="1" outlineLevel="1" x14ac:dyDescent="0.25">
      <c r="A54" s="14">
        <f>MAX(A$1:INDEX(A:A,ROW()-1))+1</f>
        <v>44</v>
      </c>
      <c r="B54" s="30" t="s">
        <v>10</v>
      </c>
      <c r="C54" s="16" t="s">
        <v>50</v>
      </c>
      <c r="D54" s="1" t="s">
        <v>103</v>
      </c>
      <c r="E54" s="19"/>
      <c r="F54" s="22"/>
    </row>
    <row r="55" spans="1:13" outlineLevel="1" x14ac:dyDescent="0.25">
      <c r="A55" s="14">
        <f>MAX(A$1:INDEX(A:A,ROW()-1))+1</f>
        <v>45</v>
      </c>
      <c r="B55" s="30"/>
      <c r="C55" s="16" t="s">
        <v>51</v>
      </c>
      <c r="D55" s="1" t="s">
        <v>103</v>
      </c>
      <c r="F55" s="22"/>
    </row>
    <row r="56" spans="1:13" outlineLevel="1" x14ac:dyDescent="0.25">
      <c r="A56" s="20"/>
      <c r="B56" s="20"/>
      <c r="C56" s="21"/>
      <c r="D56" s="25"/>
      <c r="E56" s="19"/>
      <c r="F56" s="18"/>
      <c r="G56" s="18"/>
      <c r="H56" s="18"/>
      <c r="I56" s="18"/>
      <c r="J56" s="18"/>
      <c r="K56" s="18"/>
      <c r="L56" s="18"/>
      <c r="M56" s="18"/>
    </row>
    <row r="57" spans="1:13" ht="30" outlineLevel="1" x14ac:dyDescent="0.25">
      <c r="A57" s="14">
        <f>MAX(A$1:INDEX(A:A,ROW()-1))+1</f>
        <v>46</v>
      </c>
      <c r="B57" s="30" t="s">
        <v>5</v>
      </c>
      <c r="C57" s="16" t="s">
        <v>52</v>
      </c>
      <c r="D57" s="1" t="s">
        <v>103</v>
      </c>
      <c r="E57" s="19"/>
      <c r="F57" s="22"/>
    </row>
    <row r="58" spans="1:13" ht="30" outlineLevel="1" x14ac:dyDescent="0.25">
      <c r="A58" s="14">
        <f>MAX(A$1:INDEX(A:A,ROW()-1))+1</f>
        <v>47</v>
      </c>
      <c r="B58" s="30"/>
      <c r="C58" s="16" t="s">
        <v>118</v>
      </c>
      <c r="D58" s="1" t="s">
        <v>103</v>
      </c>
      <c r="E58" s="26"/>
      <c r="F58" s="22"/>
    </row>
    <row r="59" spans="1:13" ht="30" outlineLevel="1" x14ac:dyDescent="0.25">
      <c r="A59" s="14">
        <f>MAX(A$1:INDEX(A:A,ROW()-1))+1</f>
        <v>48</v>
      </c>
      <c r="B59" s="30"/>
      <c r="C59" s="16" t="s">
        <v>53</v>
      </c>
      <c r="D59" s="1" t="s">
        <v>103</v>
      </c>
      <c r="F59" s="22"/>
    </row>
    <row r="60" spans="1:13" ht="30" outlineLevel="1" x14ac:dyDescent="0.25">
      <c r="A60" s="14">
        <f>MAX(A$1:INDEX(A:A,ROW()-1))+1</f>
        <v>49</v>
      </c>
      <c r="B60" s="30"/>
      <c r="C60" s="16" t="s">
        <v>54</v>
      </c>
      <c r="D60" s="1" t="s">
        <v>103</v>
      </c>
      <c r="F60" s="18"/>
    </row>
    <row r="61" spans="1:13" ht="105" outlineLevel="1" x14ac:dyDescent="0.25">
      <c r="A61" s="14">
        <f>MAX(A$1:INDEX(A:A,ROW()-1))+1</f>
        <v>50</v>
      </c>
      <c r="B61" s="30"/>
      <c r="C61" s="16" t="s">
        <v>105</v>
      </c>
      <c r="D61" s="1" t="s">
        <v>103</v>
      </c>
    </row>
    <row r="62" spans="1:13" ht="405" outlineLevel="1" x14ac:dyDescent="0.25">
      <c r="A62" s="14">
        <f>MAX(A$1:INDEX(A:A,ROW()-1))+1</f>
        <v>51</v>
      </c>
      <c r="B62" s="30"/>
      <c r="C62" s="16" t="s">
        <v>55</v>
      </c>
      <c r="D62" s="1" t="s">
        <v>103</v>
      </c>
      <c r="F62" s="18"/>
    </row>
    <row r="63" spans="1:13" ht="315" outlineLevel="1" x14ac:dyDescent="0.25">
      <c r="A63" s="14">
        <f>MAX(A$1:INDEX(A:A,ROW()-1))+1</f>
        <v>52</v>
      </c>
      <c r="B63" s="30"/>
      <c r="C63" s="16" t="s">
        <v>56</v>
      </c>
      <c r="D63" s="1" t="s">
        <v>103</v>
      </c>
    </row>
    <row r="64" spans="1:13" ht="180" outlineLevel="1" x14ac:dyDescent="0.25">
      <c r="A64" s="14">
        <f>MAX(A$1:INDEX(A:A,ROW()-1))+1</f>
        <v>53</v>
      </c>
      <c r="B64" s="30"/>
      <c r="C64" s="16" t="s">
        <v>106</v>
      </c>
      <c r="D64" s="1" t="s">
        <v>103</v>
      </c>
    </row>
    <row r="65" spans="1:13" outlineLevel="1" x14ac:dyDescent="0.25">
      <c r="A65" s="20"/>
      <c r="B65" s="20"/>
      <c r="C65" s="21"/>
      <c r="D65" s="25"/>
      <c r="E65" s="19"/>
      <c r="F65" s="18"/>
      <c r="G65" s="18"/>
      <c r="H65" s="18"/>
      <c r="I65" s="18"/>
      <c r="J65" s="18"/>
      <c r="K65" s="18"/>
      <c r="L65" s="18"/>
      <c r="M65" s="18"/>
    </row>
    <row r="66" spans="1:13" ht="30" outlineLevel="1" x14ac:dyDescent="0.25">
      <c r="A66" s="14">
        <f>MAX(A$1:INDEX(A:A,ROW()-1))+1</f>
        <v>54</v>
      </c>
      <c r="B66" s="30" t="s">
        <v>9</v>
      </c>
      <c r="C66" s="16" t="s">
        <v>107</v>
      </c>
      <c r="D66" s="1" t="s">
        <v>103</v>
      </c>
      <c r="E66" s="19"/>
      <c r="F66" s="22"/>
    </row>
    <row r="67" spans="1:13" ht="30" outlineLevel="1" x14ac:dyDescent="0.25">
      <c r="A67" s="14">
        <f>MAX(A$1:INDEX(A:A,ROW()-1))+1</f>
        <v>55</v>
      </c>
      <c r="B67" s="30"/>
      <c r="C67" s="16" t="s">
        <v>108</v>
      </c>
      <c r="D67" s="1" t="s">
        <v>103</v>
      </c>
      <c r="F67" s="22"/>
    </row>
    <row r="68" spans="1:13" outlineLevel="1" x14ac:dyDescent="0.25">
      <c r="A68" s="14">
        <f>MAX(A$1:INDEX(A:A,ROW()-1))+1</f>
        <v>56</v>
      </c>
      <c r="B68" s="30"/>
      <c r="C68" s="16" t="s">
        <v>109</v>
      </c>
      <c r="D68" s="1" t="s">
        <v>103</v>
      </c>
      <c r="F68" s="22"/>
    </row>
    <row r="69" spans="1:13" ht="30" outlineLevel="1" x14ac:dyDescent="0.25">
      <c r="A69" s="14">
        <f>MAX(A$1:INDEX(A:A,ROW()-1))+1</f>
        <v>57</v>
      </c>
      <c r="B69" s="30"/>
      <c r="C69" s="16" t="s">
        <v>64</v>
      </c>
      <c r="D69" s="1" t="s">
        <v>103</v>
      </c>
      <c r="F69" s="18"/>
    </row>
    <row r="70" spans="1:13" ht="30" outlineLevel="1" x14ac:dyDescent="0.25">
      <c r="A70" s="14">
        <f>MAX(A$1:INDEX(A:A,ROW()-1))+1</f>
        <v>58</v>
      </c>
      <c r="B70" s="30"/>
      <c r="C70" s="16" t="s">
        <v>65</v>
      </c>
      <c r="D70" s="1" t="s">
        <v>103</v>
      </c>
    </row>
    <row r="71" spans="1:13" ht="30" outlineLevel="1" x14ac:dyDescent="0.25">
      <c r="A71" s="14">
        <f>MAX(A$1:INDEX(A:A,ROW()-1))+1</f>
        <v>59</v>
      </c>
      <c r="B71" s="30"/>
      <c r="C71" s="16" t="s">
        <v>123</v>
      </c>
      <c r="D71" s="1" t="s">
        <v>103</v>
      </c>
      <c r="F71" s="18"/>
    </row>
    <row r="72" spans="1:13" ht="30" outlineLevel="1" x14ac:dyDescent="0.25">
      <c r="A72" s="14">
        <f>MAX(A$1:INDEX(A:A,ROW()-1))+1</f>
        <v>60</v>
      </c>
      <c r="B72" s="30"/>
      <c r="C72" s="16" t="s">
        <v>66</v>
      </c>
      <c r="D72" s="1" t="s">
        <v>103</v>
      </c>
    </row>
    <row r="73" spans="1:13" ht="30" outlineLevel="1" x14ac:dyDescent="0.25">
      <c r="A73" s="14">
        <f>MAX(A$1:INDEX(A:A,ROW()-1))+1</f>
        <v>61</v>
      </c>
      <c r="B73" s="30"/>
      <c r="C73" s="16" t="s">
        <v>111</v>
      </c>
      <c r="D73" s="1" t="s">
        <v>103</v>
      </c>
    </row>
    <row r="74" spans="1:13" ht="30" customHeight="1" outlineLevel="1" x14ac:dyDescent="0.25">
      <c r="A74" s="14">
        <f>MAX(A$1:INDEX(A:A,ROW()-1))+1</f>
        <v>62</v>
      </c>
      <c r="B74" s="30"/>
      <c r="C74" s="16" t="s">
        <v>112</v>
      </c>
      <c r="D74" s="1" t="s">
        <v>103</v>
      </c>
      <c r="F74" s="22"/>
    </row>
    <row r="75" spans="1:13" ht="60" outlineLevel="1" x14ac:dyDescent="0.25">
      <c r="A75" s="14">
        <f>MAX(A$1:INDEX(A:A,ROW()-1))+1</f>
        <v>63</v>
      </c>
      <c r="B75" s="30"/>
      <c r="C75" s="16" t="s">
        <v>72</v>
      </c>
      <c r="D75" s="1" t="s">
        <v>103</v>
      </c>
    </row>
    <row r="76" spans="1:13" ht="30" outlineLevel="1" x14ac:dyDescent="0.25">
      <c r="A76" s="14">
        <f>MAX(A$1:INDEX(A:A,ROW()-1))+1</f>
        <v>64</v>
      </c>
      <c r="B76" s="30"/>
      <c r="C76" s="16" t="s">
        <v>57</v>
      </c>
      <c r="D76" s="1" t="s">
        <v>103</v>
      </c>
    </row>
    <row r="77" spans="1:13" ht="30" outlineLevel="1" x14ac:dyDescent="0.25">
      <c r="A77" s="14">
        <f>MAX(A$1:INDEX(A:A,ROW()-1))+1</f>
        <v>65</v>
      </c>
      <c r="B77" s="30"/>
      <c r="C77" s="16" t="s">
        <v>121</v>
      </c>
      <c r="D77" s="1" t="s">
        <v>103</v>
      </c>
    </row>
    <row r="78" spans="1:13" ht="30" outlineLevel="1" x14ac:dyDescent="0.25">
      <c r="A78" s="14">
        <f>MAX(A$1:INDEX(A:A,ROW()-1))+1</f>
        <v>66</v>
      </c>
      <c r="B78" s="30"/>
      <c r="C78" s="16" t="s">
        <v>58</v>
      </c>
      <c r="D78" s="1" t="s">
        <v>103</v>
      </c>
    </row>
    <row r="79" spans="1:13" ht="45" outlineLevel="1" x14ac:dyDescent="0.25">
      <c r="A79" s="14">
        <f>MAX(A$1:INDEX(A:A,ROW()-1))+1</f>
        <v>67</v>
      </c>
      <c r="B79" s="30"/>
      <c r="C79" s="16" t="s">
        <v>71</v>
      </c>
      <c r="D79" s="1" t="s">
        <v>103</v>
      </c>
    </row>
    <row r="80" spans="1:13" ht="30" outlineLevel="1" x14ac:dyDescent="0.25">
      <c r="A80" s="14">
        <f>MAX(A$1:INDEX(A:A,ROW()-1))+1</f>
        <v>68</v>
      </c>
      <c r="B80" s="30"/>
      <c r="C80" s="16" t="s">
        <v>67</v>
      </c>
      <c r="D80" s="1" t="s">
        <v>103</v>
      </c>
    </row>
    <row r="81" spans="1:13" ht="30" outlineLevel="1" x14ac:dyDescent="0.25">
      <c r="A81" s="14">
        <f>MAX(A$1:INDEX(A:A,ROW()-1))+1</f>
        <v>69</v>
      </c>
      <c r="B81" s="30"/>
      <c r="C81" s="16" t="s">
        <v>68</v>
      </c>
      <c r="D81" s="1" t="s">
        <v>103</v>
      </c>
    </row>
    <row r="82" spans="1:13" ht="30" outlineLevel="1" x14ac:dyDescent="0.25">
      <c r="A82" s="14">
        <f>MAX(A$1:INDEX(A:A,ROW()-1))+1</f>
        <v>70</v>
      </c>
      <c r="B82" s="30"/>
      <c r="C82" s="16" t="s">
        <v>59</v>
      </c>
      <c r="D82" s="1" t="s">
        <v>103</v>
      </c>
    </row>
    <row r="83" spans="1:13" ht="45" outlineLevel="1" x14ac:dyDescent="0.25">
      <c r="A83" s="14">
        <f>MAX(A$1:INDEX(A:A,ROW()-1))+1</f>
        <v>71</v>
      </c>
      <c r="B83" s="30"/>
      <c r="C83" s="16" t="s">
        <v>69</v>
      </c>
      <c r="D83" s="1" t="s">
        <v>103</v>
      </c>
    </row>
    <row r="84" spans="1:13" ht="30" outlineLevel="1" x14ac:dyDescent="0.25">
      <c r="A84" s="14">
        <f>MAX(A$1:INDEX(A:A,ROW()-1))+1</f>
        <v>72</v>
      </c>
      <c r="B84" s="30"/>
      <c r="C84" s="16" t="s">
        <v>70</v>
      </c>
      <c r="D84" s="1" t="s">
        <v>103</v>
      </c>
    </row>
    <row r="85" spans="1:13" ht="45" outlineLevel="1" x14ac:dyDescent="0.25">
      <c r="A85" s="14">
        <f>MAX(A$1:INDEX(A:A,ROW()-1))+1</f>
        <v>73</v>
      </c>
      <c r="B85" s="30"/>
      <c r="C85" s="16" t="s">
        <v>60</v>
      </c>
      <c r="D85" s="1" t="s">
        <v>103</v>
      </c>
    </row>
    <row r="86" spans="1:13" ht="30" outlineLevel="1" x14ac:dyDescent="0.25">
      <c r="A86" s="14">
        <f>MAX(A$1:INDEX(A:A,ROW()-1))+1</f>
        <v>74</v>
      </c>
      <c r="B86" s="30"/>
      <c r="C86" s="16" t="s">
        <v>61</v>
      </c>
      <c r="D86" s="1" t="s">
        <v>103</v>
      </c>
    </row>
    <row r="87" spans="1:13" ht="30" outlineLevel="1" x14ac:dyDescent="0.25">
      <c r="A87" s="14">
        <f>MAX(A$1:INDEX(A:A,ROW()-1))+1</f>
        <v>75</v>
      </c>
      <c r="B87" s="30"/>
      <c r="C87" s="16" t="s">
        <v>62</v>
      </c>
      <c r="D87" s="1" t="s">
        <v>103</v>
      </c>
    </row>
    <row r="88" spans="1:13" ht="30" outlineLevel="1" x14ac:dyDescent="0.25">
      <c r="A88" s="14">
        <f>MAX(A$1:INDEX(A:A,ROW()-1))+1</f>
        <v>76</v>
      </c>
      <c r="B88" s="30"/>
      <c r="C88" s="16" t="s">
        <v>113</v>
      </c>
      <c r="D88" s="1" t="s">
        <v>103</v>
      </c>
    </row>
    <row r="89" spans="1:13" ht="30" outlineLevel="1" x14ac:dyDescent="0.25">
      <c r="A89" s="14">
        <f>MAX(A$1:INDEX(A:A,ROW()-1))+1</f>
        <v>77</v>
      </c>
      <c r="B89" s="30"/>
      <c r="C89" s="16" t="s">
        <v>114</v>
      </c>
      <c r="D89" s="1" t="s">
        <v>103</v>
      </c>
    </row>
    <row r="90" spans="1:13" ht="30" outlineLevel="1" x14ac:dyDescent="0.25">
      <c r="A90" s="14">
        <f>MAX(A$1:INDEX(A:A,ROW()-1))+1</f>
        <v>78</v>
      </c>
      <c r="B90" s="30"/>
      <c r="C90" s="16" t="s">
        <v>63</v>
      </c>
      <c r="D90" s="1" t="s">
        <v>103</v>
      </c>
    </row>
    <row r="91" spans="1:13" outlineLevel="1" x14ac:dyDescent="0.25">
      <c r="A91" s="20"/>
      <c r="B91" s="20"/>
      <c r="C91" s="21"/>
      <c r="D91" s="25"/>
      <c r="E91" s="19"/>
      <c r="F91" s="18"/>
      <c r="G91" s="18"/>
      <c r="H91" s="18"/>
      <c r="I91" s="18"/>
      <c r="J91" s="18"/>
      <c r="K91" s="18"/>
      <c r="L91" s="18"/>
      <c r="M91" s="18"/>
    </row>
    <row r="92" spans="1:13" ht="30" outlineLevel="1" x14ac:dyDescent="0.25">
      <c r="A92" s="14">
        <f>MAX(A$1:INDEX(A:A,ROW()-1))+1</f>
        <v>79</v>
      </c>
      <c r="B92" s="30" t="s">
        <v>13</v>
      </c>
      <c r="C92" s="16" t="s">
        <v>115</v>
      </c>
      <c r="D92" s="1" t="s">
        <v>103</v>
      </c>
      <c r="E92" s="19"/>
      <c r="F92" s="22"/>
    </row>
    <row r="93" spans="1:13" ht="30" outlineLevel="1" x14ac:dyDescent="0.25">
      <c r="A93" s="14">
        <f>MAX(A$1:INDEX(A:A,ROW()-1))+1</f>
        <v>80</v>
      </c>
      <c r="B93" s="30"/>
      <c r="C93" s="16" t="s">
        <v>73</v>
      </c>
      <c r="D93" s="1" t="s">
        <v>103</v>
      </c>
      <c r="F93" s="22"/>
    </row>
    <row r="94" spans="1:13" ht="45" outlineLevel="1" x14ac:dyDescent="0.25">
      <c r="A94" s="14">
        <f>MAX(A$1:INDEX(A:A,ROW()-1))+1</f>
        <v>81</v>
      </c>
      <c r="B94" s="30"/>
      <c r="C94" s="16" t="s">
        <v>74</v>
      </c>
      <c r="D94" s="1" t="s">
        <v>103</v>
      </c>
      <c r="F94" s="22"/>
    </row>
    <row r="95" spans="1:13" ht="30" outlineLevel="1" x14ac:dyDescent="0.25">
      <c r="A95" s="14">
        <f>MAX(A$1:INDEX(A:A,ROW()-1))+1</f>
        <v>82</v>
      </c>
      <c r="B95" s="30"/>
      <c r="C95" s="16" t="s">
        <v>75</v>
      </c>
      <c r="D95" s="1" t="s">
        <v>103</v>
      </c>
      <c r="F95" s="22"/>
    </row>
    <row r="96" spans="1:13" ht="30" outlineLevel="1" x14ac:dyDescent="0.25">
      <c r="A96" s="14">
        <f>MAX(A$1:INDEX(A:A,ROW()-1))+1</f>
        <v>83</v>
      </c>
      <c r="B96" s="30"/>
      <c r="C96" s="16" t="s">
        <v>76</v>
      </c>
      <c r="D96" s="1" t="s">
        <v>103</v>
      </c>
      <c r="F96" s="22"/>
    </row>
    <row r="97" spans="1:13" ht="45" outlineLevel="1" x14ac:dyDescent="0.25">
      <c r="A97" s="14">
        <f>MAX(A$1:INDEX(A:A,ROW()-1))+1</f>
        <v>84</v>
      </c>
      <c r="B97" s="30"/>
      <c r="C97" s="16" t="s">
        <v>77</v>
      </c>
      <c r="D97" s="1" t="s">
        <v>103</v>
      </c>
      <c r="F97" s="22"/>
    </row>
    <row r="98" spans="1:13" ht="45" outlineLevel="1" x14ac:dyDescent="0.25">
      <c r="A98" s="14">
        <f>MAX(A$1:INDEX(A:A,ROW()-1))+1</f>
        <v>85</v>
      </c>
      <c r="B98" s="30"/>
      <c r="C98" s="16" t="s">
        <v>78</v>
      </c>
      <c r="D98" s="1" t="s">
        <v>103</v>
      </c>
      <c r="F98" s="22"/>
    </row>
    <row r="99" spans="1:13" outlineLevel="1" x14ac:dyDescent="0.25">
      <c r="A99" s="20"/>
      <c r="B99" s="20"/>
      <c r="C99" s="21"/>
      <c r="D99" s="25"/>
      <c r="E99" s="19"/>
      <c r="F99" s="18"/>
      <c r="G99" s="18"/>
      <c r="H99" s="18"/>
      <c r="I99" s="18"/>
      <c r="J99" s="18"/>
      <c r="K99" s="18"/>
      <c r="L99" s="18"/>
      <c r="M99" s="18"/>
    </row>
    <row r="100" spans="1:13" ht="150" outlineLevel="1" x14ac:dyDescent="0.25">
      <c r="A100" s="14">
        <f>MAX(A$1:INDEX(A:A,ROW()-1))+1</f>
        <v>86</v>
      </c>
      <c r="B100" s="30" t="s">
        <v>14</v>
      </c>
      <c r="C100" s="16" t="s">
        <v>79</v>
      </c>
      <c r="D100" s="1" t="s">
        <v>103</v>
      </c>
      <c r="F100" s="22"/>
    </row>
    <row r="101" spans="1:13" ht="45" outlineLevel="1" x14ac:dyDescent="0.25">
      <c r="A101" s="14">
        <f>MAX(A$1:INDEX(A:A,ROW()-1))+1</f>
        <v>87</v>
      </c>
      <c r="B101" s="30"/>
      <c r="C101" s="16" t="s">
        <v>116</v>
      </c>
      <c r="D101" s="1" t="s">
        <v>103</v>
      </c>
      <c r="F101" s="22"/>
    </row>
    <row r="102" spans="1:13" ht="30" outlineLevel="1" x14ac:dyDescent="0.25">
      <c r="A102" s="14">
        <f>MAX(A$1:INDEX(A:A,ROW()-1))+1</f>
        <v>88</v>
      </c>
      <c r="B102" s="30"/>
      <c r="C102" s="16" t="s">
        <v>80</v>
      </c>
      <c r="D102" s="1" t="s">
        <v>103</v>
      </c>
    </row>
    <row r="103" spans="1:13" ht="30" outlineLevel="1" x14ac:dyDescent="0.25">
      <c r="A103" s="14">
        <f>MAX(A$1:INDEX(A:A,ROW()-1))+1</f>
        <v>89</v>
      </c>
      <c r="B103" s="30"/>
      <c r="C103" s="16" t="s">
        <v>81</v>
      </c>
      <c r="D103" s="1" t="s">
        <v>103</v>
      </c>
      <c r="F103" s="22"/>
    </row>
    <row r="104" spans="1:13" ht="30" outlineLevel="1" x14ac:dyDescent="0.25">
      <c r="A104" s="14">
        <f>MAX(A$1:INDEX(A:A,ROW()-1))+1</f>
        <v>90</v>
      </c>
      <c r="B104" s="30"/>
      <c r="C104" s="16" t="s">
        <v>82</v>
      </c>
      <c r="D104" s="1" t="s">
        <v>103</v>
      </c>
    </row>
    <row r="105" spans="1:13" ht="30" outlineLevel="1" x14ac:dyDescent="0.25">
      <c r="A105" s="14">
        <f>MAX(A$1:INDEX(A:A,ROW()-1))+1</f>
        <v>91</v>
      </c>
      <c r="B105" s="30"/>
      <c r="C105" s="16" t="s">
        <v>83</v>
      </c>
      <c r="D105" s="1" t="s">
        <v>103</v>
      </c>
    </row>
    <row r="106" spans="1:13" ht="30" outlineLevel="1" x14ac:dyDescent="0.25">
      <c r="A106" s="14">
        <f>MAX(A$1:INDEX(A:A,ROW()-1))+1</f>
        <v>92</v>
      </c>
      <c r="B106" s="30"/>
      <c r="C106" s="16" t="s">
        <v>124</v>
      </c>
      <c r="D106" s="1" t="s">
        <v>103</v>
      </c>
    </row>
    <row r="107" spans="1:13" ht="45" outlineLevel="1" x14ac:dyDescent="0.25">
      <c r="A107" s="14">
        <f>MAX(A$1:INDEX(A:A,ROW()-1))+1</f>
        <v>93</v>
      </c>
      <c r="B107" s="30"/>
      <c r="C107" s="16" t="s">
        <v>84</v>
      </c>
      <c r="D107" s="1" t="s">
        <v>103</v>
      </c>
    </row>
    <row r="108" spans="1:13" ht="30" outlineLevel="1" x14ac:dyDescent="0.25">
      <c r="A108" s="14">
        <f>MAX(A$1:INDEX(A:A,ROW()-1))+1</f>
        <v>94</v>
      </c>
      <c r="B108" s="30"/>
      <c r="C108" s="16" t="s">
        <v>85</v>
      </c>
      <c r="D108" s="1" t="s">
        <v>103</v>
      </c>
    </row>
    <row r="109" spans="1:13" ht="45" outlineLevel="1" x14ac:dyDescent="0.25">
      <c r="A109" s="14">
        <f>MAX(A$1:INDEX(A:A,ROW()-1))+1</f>
        <v>95</v>
      </c>
      <c r="B109" s="30"/>
      <c r="C109" s="16" t="s">
        <v>86</v>
      </c>
      <c r="D109" s="1" t="s">
        <v>103</v>
      </c>
    </row>
    <row r="110" spans="1:13" ht="30" outlineLevel="1" x14ac:dyDescent="0.25">
      <c r="A110" s="14">
        <f>MAX(A$1:INDEX(A:A,ROW()-1))+1</f>
        <v>96</v>
      </c>
      <c r="B110" s="30"/>
      <c r="C110" s="16" t="s">
        <v>87</v>
      </c>
      <c r="D110" s="1" t="s">
        <v>103</v>
      </c>
    </row>
    <row r="111" spans="1:13" ht="30" outlineLevel="1" x14ac:dyDescent="0.25">
      <c r="A111" s="14">
        <f>MAX(A$1:INDEX(A:A,ROW()-1))+1</f>
        <v>97</v>
      </c>
      <c r="B111" s="30"/>
      <c r="C111" s="16" t="s">
        <v>119</v>
      </c>
      <c r="D111" s="1" t="s">
        <v>103</v>
      </c>
      <c r="E111" s="26"/>
    </row>
    <row r="112" spans="1:13" ht="30" outlineLevel="1" x14ac:dyDescent="0.25">
      <c r="A112" s="14">
        <f>MAX(A$1:INDEX(A:A,ROW()-1))+1</f>
        <v>98</v>
      </c>
      <c r="B112" s="30"/>
      <c r="C112" s="16" t="s">
        <v>88</v>
      </c>
      <c r="D112" s="1" t="s">
        <v>103</v>
      </c>
    </row>
    <row r="113" spans="1:13" outlineLevel="1" x14ac:dyDescent="0.25">
      <c r="A113" s="20"/>
      <c r="B113" s="20"/>
      <c r="C113" s="21"/>
      <c r="D113" s="1" t="s">
        <v>103</v>
      </c>
      <c r="E113" s="19"/>
      <c r="F113" s="18"/>
      <c r="G113" s="18"/>
      <c r="H113" s="18"/>
      <c r="I113" s="18"/>
      <c r="J113" s="18"/>
      <c r="K113" s="18"/>
      <c r="L113" s="18"/>
      <c r="M113" s="18"/>
    </row>
    <row r="114" spans="1:13" ht="45" outlineLevel="1" x14ac:dyDescent="0.25">
      <c r="A114" s="14">
        <f>MAX(A$1:INDEX(A:A,ROW()-1))+1</f>
        <v>99</v>
      </c>
      <c r="B114" s="30" t="s">
        <v>12</v>
      </c>
      <c r="C114" s="16" t="s">
        <v>89</v>
      </c>
      <c r="D114" s="1" t="s">
        <v>103</v>
      </c>
    </row>
    <row r="115" spans="1:13" ht="30" outlineLevel="1" x14ac:dyDescent="0.25">
      <c r="A115" s="14">
        <f>MAX(A$1:INDEX(A:A,ROW()-1))+1</f>
        <v>100</v>
      </c>
      <c r="B115" s="30"/>
      <c r="C115" s="16" t="s">
        <v>90</v>
      </c>
      <c r="D115" s="1" t="s">
        <v>103</v>
      </c>
    </row>
    <row r="116" spans="1:13" ht="45" outlineLevel="1" x14ac:dyDescent="0.25">
      <c r="A116" s="14">
        <f>MAX(A$1:INDEX(A:A,ROW()-1))+1</f>
        <v>101</v>
      </c>
      <c r="B116" s="30"/>
      <c r="C116" s="16" t="s">
        <v>91</v>
      </c>
      <c r="D116" s="1" t="s">
        <v>103</v>
      </c>
    </row>
    <row r="117" spans="1:13" outlineLevel="1" x14ac:dyDescent="0.25">
      <c r="A117" s="20"/>
      <c r="B117" s="21"/>
      <c r="C117" s="21"/>
      <c r="D117" s="25"/>
      <c r="E117" s="19"/>
      <c r="F117" s="18"/>
      <c r="G117" s="18"/>
      <c r="H117" s="18"/>
      <c r="I117" s="18"/>
      <c r="J117" s="18"/>
      <c r="K117" s="18"/>
      <c r="L117" s="18"/>
      <c r="M117" s="18"/>
    </row>
    <row r="118" spans="1:13" ht="45" outlineLevel="1" x14ac:dyDescent="0.25">
      <c r="A118" s="14">
        <f>MAX(A$1:INDEX(A:A,ROW()-1))+1</f>
        <v>102</v>
      </c>
      <c r="B118" s="15" t="s">
        <v>6</v>
      </c>
      <c r="C118" s="16" t="s">
        <v>93</v>
      </c>
      <c r="D118" s="1" t="s">
        <v>103</v>
      </c>
    </row>
    <row r="119" spans="1:13" outlineLevel="1" x14ac:dyDescent="0.25">
      <c r="A119" s="20"/>
      <c r="B119" s="21"/>
      <c r="C119" s="21"/>
      <c r="D119" s="25"/>
      <c r="E119" s="19"/>
      <c r="F119" s="18"/>
      <c r="G119" s="18"/>
      <c r="H119" s="18"/>
      <c r="I119" s="18"/>
      <c r="J119" s="18"/>
      <c r="K119" s="18"/>
      <c r="L119" s="18"/>
      <c r="M119" s="18"/>
    </row>
    <row r="120" spans="1:13" ht="30" outlineLevel="1" x14ac:dyDescent="0.25">
      <c r="A120" s="14">
        <f>MAX(A$1:INDEX(A:A,ROW()-1))+1</f>
        <v>103</v>
      </c>
      <c r="B120" s="30" t="s">
        <v>11</v>
      </c>
      <c r="C120" s="16" t="s">
        <v>92</v>
      </c>
      <c r="D120" s="1" t="s">
        <v>103</v>
      </c>
    </row>
    <row r="121" spans="1:13" ht="45" outlineLevel="1" x14ac:dyDescent="0.25">
      <c r="A121" s="14">
        <f>MAX(A$1:INDEX(A:A,ROW()-1))+1</f>
        <v>104</v>
      </c>
      <c r="B121" s="30"/>
      <c r="C121" s="16" t="s">
        <v>94</v>
      </c>
      <c r="D121" s="1" t="s">
        <v>103</v>
      </c>
    </row>
    <row r="122" spans="1:13" x14ac:dyDescent="0.25">
      <c r="B122" s="31"/>
      <c r="C122" s="31"/>
      <c r="D122" s="24"/>
    </row>
    <row r="123" spans="1:13" x14ac:dyDescent="0.25">
      <c r="B123" s="23"/>
      <c r="C123" s="23"/>
      <c r="D123" s="24"/>
    </row>
  </sheetData>
  <sheetProtection algorithmName="SHA-512" hashValue="6aHJV0Y1ISvJwBqV234LTNEUAkb+158B6Az3qayFtve0y89VvC54z2YU2tUQpZhmyVqsAp591uMdj7tiKbim3w==" saltValue="QJX1QFUC+8JFuUg+osmUcA==" spinCount="100000" sheet="1" selectLockedCells="1"/>
  <protectedRanges>
    <protectedRange algorithmName="SHA-512" hashValue="6zeIY+2i7YkWzrpvdS7oItLRpj/BqUUnheEuERzSweDj7FCE1psh698zHdGXR5Zf8+tIyY++mEISIcJudxB/JA==" saltValue="/7urOKoPk5JuNeVHb/uiKQ==" spinCount="100000" sqref="D7:D14 D118 D120:D121 D16:D37 D92:D98 D66:D90 D57:D64 D54:D55 D51:D52 D39:D49 D100:D116" name="Bieter"/>
  </protectedRanges>
  <autoFilter ref="A6:D115" xr:uid="{00000000-0001-0000-0000-000000000000}">
    <filterColumn colId="3" showButton="0"/>
  </autoFilter>
  <mergeCells count="15">
    <mergeCell ref="B122:C122"/>
    <mergeCell ref="B7:B14"/>
    <mergeCell ref="B92:B98"/>
    <mergeCell ref="B16:B37"/>
    <mergeCell ref="B54:B55"/>
    <mergeCell ref="B120:B121"/>
    <mergeCell ref="B100:B112"/>
    <mergeCell ref="B114:B116"/>
    <mergeCell ref="A1:D2"/>
    <mergeCell ref="A3:D3"/>
    <mergeCell ref="A4:D4"/>
    <mergeCell ref="B66:B90"/>
    <mergeCell ref="B39:B49"/>
    <mergeCell ref="B51:B52"/>
    <mergeCell ref="B57:B64"/>
  </mergeCells>
  <printOptions horizontalCentered="1"/>
  <pageMargins left="0.23622047244094491" right="0.23622047244094491" top="0.74803149606299213" bottom="0.74803149606299213" header="0.31496062992125984" footer="0.31496062992125984"/>
  <pageSetup paperSize="8" fitToHeight="0" orientation="landscape" r:id="rId1"/>
  <headerFooter>
    <oddHeader xml:space="preserve">&amp;R </oddHeader>
    <oddFooter>&amp;C Seite &amp;P von &amp;N</oddFooter>
  </headerFooter>
  <rowBreaks count="4" manualBreakCount="4">
    <brk id="37" max="3" man="1"/>
    <brk id="61" max="3" man="1"/>
    <brk id="64" max="3" man="1"/>
    <brk id="98" max="3" man="1"/>
  </rowBreaks>
  <extLst>
    <ext xmlns:x14="http://schemas.microsoft.com/office/spreadsheetml/2009/9/main" uri="{78C0D931-6437-407d-A8EE-F0AAD7539E65}">
      <x14:conditionalFormattings>
        <x14:conditionalFormatting xmlns:xm="http://schemas.microsoft.com/office/excel/2006/main">
          <x14:cfRule type="beginsWith" priority="1" operator="beginsWith" id="{A2C6A66C-6F7B-4315-B038-1F16E0CBBA19}">
            <xm:f>LEFT(D7,LEN(Auswahlliste!$A$3))=Auswahlliste!$A$3</xm:f>
            <xm:f>Auswahlliste!$A$3</xm:f>
            <x14:dxf>
              <font>
                <color theme="0"/>
              </font>
              <fill>
                <patternFill>
                  <bgColor rgb="FFFF0000"/>
                </patternFill>
              </fill>
            </x14:dxf>
          </x14:cfRule>
          <xm:sqref>D7:D14 D16:D37 D39:D49 D51:D52 D54:D55 D57:D64 D66:D90 D92:D98 D100:D116 D118 D120:D121</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BB0819EA-6862-4A76-A2A8-2B689FD6E111}">
          <x14:formula1>
            <xm:f>Auswahlliste!$A$1:$A$3</xm:f>
          </x14:formula1>
          <xm:sqref>D120:D121 D118 D100:D116 D92:D98 D66:D90 D57:D64 D54:D55 D51:D52 D39:D49 D7:D14 D16:D37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2C78B9-663D-49DC-871D-EEFF6C15163E}">
  <dimension ref="A1:A3"/>
  <sheetViews>
    <sheetView workbookViewId="0">
      <selection activeCell="B2" sqref="B2"/>
    </sheetView>
  </sheetViews>
  <sheetFormatPr baseColWidth="10" defaultRowHeight="15" x14ac:dyDescent="0.25"/>
  <sheetData>
    <row r="1" spans="1:1" x14ac:dyDescent="0.25">
      <c r="A1" s="3" t="s">
        <v>103</v>
      </c>
    </row>
    <row r="2" spans="1:1" x14ac:dyDescent="0.25">
      <c r="A2" t="s">
        <v>104</v>
      </c>
    </row>
    <row r="3" spans="1:1" x14ac:dyDescent="0.25">
      <c r="A3" t="s">
        <v>95</v>
      </c>
    </row>
  </sheetData>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020450E50629E846BBF1A1D86AD4874C" ma:contentTypeVersion="13" ma:contentTypeDescription="Ein neues Dokument erstellen." ma:contentTypeScope="" ma:versionID="0cced5caa9569c9185b0d12cf5a32f87">
  <xsd:schema xmlns:xsd="http://www.w3.org/2001/XMLSchema" xmlns:xs="http://www.w3.org/2001/XMLSchema" xmlns:p="http://schemas.microsoft.com/office/2006/metadata/properties" xmlns:ns2="92f20913-0872-4870-8083-ea682567ec74" xmlns:ns3="2e9f049f-eb01-43cd-8972-6657d26637c0" targetNamespace="http://schemas.microsoft.com/office/2006/metadata/properties" ma:root="true" ma:fieldsID="8382fd1d1fc4c697a8b52ec127f38741" ns2:_="" ns3:_="">
    <xsd:import namespace="92f20913-0872-4870-8083-ea682567ec74"/>
    <xsd:import namespace="2e9f049f-eb01-43cd-8972-6657d26637c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2f20913-0872-4870-8083-ea682567ec7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Bildmarkierungen" ma:readOnly="false" ma:fieldId="{5cf76f15-5ced-4ddc-b409-7134ff3c332f}" ma:taxonomyMulti="true" ma:sspId="f1e43d7e-684a-4f45-b173-fc427709e90a"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e9f049f-eb01-43cd-8972-6657d26637c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cda03d35-3863-445a-8f8d-1b9f2bc69e3d}" ma:internalName="TaxCatchAll" ma:showField="CatchAllData" ma:web="2e9f049f-eb01-43cd-8972-6657d26637c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2e9f049f-eb01-43cd-8972-6657d26637c0" xsi:nil="true"/>
    <lcf76f155ced4ddcb4097134ff3c332f xmlns="92f20913-0872-4870-8083-ea682567ec7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97C95EB-4F83-41A8-846F-D4F2C7DEA929}">
  <ds:schemaRefs>
    <ds:schemaRef ds:uri="http://schemas.microsoft.com/sharepoint/v3/contenttype/forms"/>
  </ds:schemaRefs>
</ds:datastoreItem>
</file>

<file path=customXml/itemProps2.xml><?xml version="1.0" encoding="utf-8"?>
<ds:datastoreItem xmlns:ds="http://schemas.openxmlformats.org/officeDocument/2006/customXml" ds:itemID="{5E9F4777-787B-4A85-933D-81F03503A58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2f20913-0872-4870-8083-ea682567ec74"/>
    <ds:schemaRef ds:uri="2e9f049f-eb01-43cd-8972-6657d26637c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A98556C-3150-41D1-93A1-A7C4BBED6F54}">
  <ds:schemaRefs>
    <ds:schemaRef ds:uri="http://schemas.microsoft.com/office/2006/metadata/properties"/>
    <ds:schemaRef ds:uri="http://schemas.microsoft.com/office/infopath/2007/PartnerControls"/>
    <ds:schemaRef ds:uri="2e9f049f-eb01-43cd-8972-6657d26637c0"/>
    <ds:schemaRef ds:uri="92f20913-0872-4870-8083-ea682567ec74"/>
  </ds:schemaRefs>
</ds:datastoreItem>
</file>

<file path=docMetadata/LabelInfo.xml><?xml version="1.0" encoding="utf-8"?>
<clbl:labelList xmlns:clbl="http://schemas.microsoft.com/office/2020/mipLabelMetadata">
  <clbl:label id="{8090e626-f741-48b1-b5cf-6dbc28ecdb52}" enabled="1" method="Standard" siteId="{453fd660-02d5-4abb-9653-e86f1dc115aa}"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Mindestkriterien Audionetcast</vt:lpstr>
      <vt:lpstr>Auswahlliste</vt:lpstr>
      <vt:lpstr>'Mindestkriterien Audionetcast'!Druckbereich</vt:lpstr>
      <vt:lpstr>'Mindestkriterien Audionetcast'!Drucktitel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Marco Lubosch</dc:creator>
  <cp:keywords/>
  <dc:description/>
  <cp:lastModifiedBy>Jasmin Rittierodt</cp:lastModifiedBy>
  <cp:revision/>
  <cp:lastPrinted>2026-08-05T09:21:01Z</cp:lastPrinted>
  <dcterms:created xsi:type="dcterms:W3CDTF">2021-07-21T20:21:13Z</dcterms:created>
  <dcterms:modified xsi:type="dcterms:W3CDTF">2026-08-06T07:04:34Z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0x010100020450E50629E846BBF1A1D86AD4874C</vt:lpwstr>
  </property>
  <property fmtid="{D5CDD505-2E9C-101B-9397-08002B2CF9AE}" pid="3" name="MediaServiceImageTags">
    <vt:lpwstr/>
  </property>
</Properties>
</file>